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!БЮДЖЕТ на 2023-2025 г.г\82 Кобелева С.С\"/>
    </mc:Choice>
  </mc:AlternateContent>
  <xr:revisionPtr revIDLastSave="0" documentId="13_ncr:1_{709F8093-EDFD-4525-811F-933A4596CA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</sheets>
  <definedNames>
    <definedName name="_xlnm.Print_Area" localSheetId="0">'2023'!$A$1:$Q$145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4" l="1"/>
  <c r="J23" i="4"/>
  <c r="J18" i="4" s="1"/>
  <c r="J22" i="4"/>
  <c r="J17" i="4" s="1"/>
  <c r="J21" i="4"/>
  <c r="J16" i="4" s="1"/>
  <c r="I23" i="4"/>
  <c r="J68" i="4"/>
  <c r="K68" i="4"/>
  <c r="J67" i="4"/>
  <c r="K67" i="4"/>
  <c r="J66" i="4"/>
  <c r="K66" i="4"/>
  <c r="J65" i="4"/>
  <c r="K65" i="4"/>
  <c r="I65" i="4"/>
  <c r="I66" i="4"/>
  <c r="I67" i="4"/>
  <c r="I68" i="4"/>
  <c r="I94" i="4"/>
  <c r="G97" i="4"/>
  <c r="G94" i="4" s="1"/>
  <c r="F97" i="4"/>
  <c r="F94" i="4" s="1"/>
  <c r="L96" i="4"/>
  <c r="L95" i="4"/>
  <c r="K94" i="4"/>
  <c r="J94" i="4"/>
  <c r="H94" i="4"/>
  <c r="E94" i="4"/>
  <c r="J24" i="4"/>
  <c r="J29" i="4"/>
  <c r="J40" i="4"/>
  <c r="J41" i="4"/>
  <c r="J42" i="4"/>
  <c r="J43" i="4"/>
  <c r="J44" i="4"/>
  <c r="J49" i="4"/>
  <c r="J54" i="4"/>
  <c r="J59" i="4"/>
  <c r="J35" i="4"/>
  <c r="J20" i="4" s="1"/>
  <c r="J15" i="4" s="1"/>
  <c r="J36" i="4"/>
  <c r="J69" i="4"/>
  <c r="J64" i="4" s="1"/>
  <c r="J74" i="4"/>
  <c r="J79" i="4"/>
  <c r="J84" i="4"/>
  <c r="J89" i="4"/>
  <c r="J99" i="4"/>
  <c r="J104" i="4"/>
  <c r="J109" i="4"/>
  <c r="J114" i="4"/>
  <c r="J119" i="4"/>
  <c r="J124" i="4"/>
  <c r="J129" i="4"/>
  <c r="J134" i="4"/>
  <c r="J139" i="4"/>
  <c r="J19" i="4" l="1"/>
  <c r="J39" i="4"/>
  <c r="J14" i="4" l="1"/>
  <c r="I29" i="4"/>
  <c r="I42" i="4" l="1"/>
  <c r="K24" i="4" l="1"/>
  <c r="L25" i="4" l="1"/>
  <c r="L26" i="4"/>
  <c r="L28" i="4"/>
  <c r="L30" i="4"/>
  <c r="L31" i="4"/>
  <c r="L33" i="4"/>
  <c r="L45" i="4"/>
  <c r="L46" i="4"/>
  <c r="L48" i="4"/>
  <c r="L50" i="4"/>
  <c r="L51" i="4"/>
  <c r="L52" i="4"/>
  <c r="L53" i="4"/>
  <c r="L55" i="4"/>
  <c r="L56" i="4"/>
  <c r="L57" i="4"/>
  <c r="L58" i="4"/>
  <c r="L60" i="4"/>
  <c r="L61" i="4"/>
  <c r="L62" i="4"/>
  <c r="L63" i="4"/>
  <c r="L70" i="4"/>
  <c r="L71" i="4"/>
  <c r="L73" i="4"/>
  <c r="L75" i="4"/>
  <c r="L76" i="4"/>
  <c r="L78" i="4"/>
  <c r="L80" i="4"/>
  <c r="L81" i="4"/>
  <c r="L82" i="4"/>
  <c r="L83" i="4"/>
  <c r="L85" i="4"/>
  <c r="L86" i="4"/>
  <c r="L88" i="4"/>
  <c r="L90" i="4"/>
  <c r="L91" i="4"/>
  <c r="L93" i="4"/>
  <c r="L100" i="4"/>
  <c r="L101" i="4"/>
  <c r="L102" i="4"/>
  <c r="L103" i="4"/>
  <c r="L105" i="4"/>
  <c r="L106" i="4"/>
  <c r="L108" i="4"/>
  <c r="L110" i="4"/>
  <c r="L111" i="4"/>
  <c r="L112" i="4"/>
  <c r="L113" i="4"/>
  <c r="L120" i="4"/>
  <c r="L121" i="4"/>
  <c r="L122" i="4"/>
  <c r="L123" i="4"/>
  <c r="L140" i="4"/>
  <c r="L141" i="4"/>
  <c r="L142" i="4"/>
  <c r="L143" i="4"/>
  <c r="I139" i="4"/>
  <c r="I134" i="4"/>
  <c r="I129" i="4"/>
  <c r="I124" i="4"/>
  <c r="I119" i="4"/>
  <c r="I114" i="4"/>
  <c r="I109" i="4"/>
  <c r="I104" i="4"/>
  <c r="I99" i="4"/>
  <c r="I89" i="4"/>
  <c r="I84" i="4"/>
  <c r="I79" i="4"/>
  <c r="I74" i="4"/>
  <c r="I69" i="4"/>
  <c r="I59" i="4"/>
  <c r="I54" i="4"/>
  <c r="I49" i="4"/>
  <c r="I44" i="4"/>
  <c r="I43" i="4"/>
  <c r="I41" i="4"/>
  <c r="I36" i="4" s="1"/>
  <c r="I21" i="4" s="1"/>
  <c r="I40" i="4"/>
  <c r="I24" i="4"/>
  <c r="I16" i="4" l="1"/>
  <c r="I64" i="4"/>
  <c r="I39" i="4"/>
  <c r="I18" i="4"/>
  <c r="I17" i="4"/>
  <c r="I35" i="4"/>
  <c r="I20" i="4" s="1"/>
  <c r="I19" i="4" s="1"/>
  <c r="I14" i="4" s="1"/>
  <c r="H139" i="4"/>
  <c r="H134" i="4"/>
  <c r="H129" i="4"/>
  <c r="H124" i="4"/>
  <c r="H119" i="4"/>
  <c r="H114" i="4"/>
  <c r="H109" i="4"/>
  <c r="H104" i="4"/>
  <c r="H99" i="4"/>
  <c r="H89" i="4"/>
  <c r="H84" i="4"/>
  <c r="H79" i="4"/>
  <c r="H74" i="4"/>
  <c r="H69" i="4"/>
  <c r="H67" i="4"/>
  <c r="H66" i="4"/>
  <c r="H65" i="4"/>
  <c r="H59" i="4"/>
  <c r="H54" i="4"/>
  <c r="H49" i="4"/>
  <c r="H44" i="4"/>
  <c r="H43" i="4"/>
  <c r="H42" i="4"/>
  <c r="H41" i="4"/>
  <c r="H40" i="4"/>
  <c r="H35" i="4" s="1"/>
  <c r="H38" i="4"/>
  <c r="H29" i="4"/>
  <c r="H27" i="4"/>
  <c r="H23" i="4"/>
  <c r="H21" i="4"/>
  <c r="H20" i="4"/>
  <c r="I15" i="4" l="1"/>
  <c r="H18" i="4"/>
  <c r="H15" i="4"/>
  <c r="H24" i="4"/>
  <c r="H19" i="4" s="1"/>
  <c r="H64" i="4"/>
  <c r="H36" i="4"/>
  <c r="H16" i="4"/>
  <c r="H39" i="4"/>
  <c r="H22" i="4"/>
  <c r="H17" i="4" s="1"/>
  <c r="H14" i="4" l="1"/>
  <c r="K59" i="4"/>
  <c r="G59" i="4"/>
  <c r="F59" i="4"/>
  <c r="M64" i="4"/>
  <c r="G65" i="4"/>
  <c r="G66" i="4"/>
  <c r="G68" i="4"/>
  <c r="L59" i="4" l="1"/>
  <c r="K139" i="4"/>
  <c r="G139" i="4"/>
  <c r="F139" i="4"/>
  <c r="E139" i="4"/>
  <c r="F138" i="4"/>
  <c r="F128" i="4" s="1"/>
  <c r="E138" i="4"/>
  <c r="L138" i="4" s="1"/>
  <c r="F137" i="4"/>
  <c r="E137" i="4"/>
  <c r="F136" i="4"/>
  <c r="F126" i="4" s="1"/>
  <c r="E136" i="4"/>
  <c r="L136" i="4" s="1"/>
  <c r="F135" i="4"/>
  <c r="E135" i="4"/>
  <c r="K134" i="4"/>
  <c r="G134" i="4"/>
  <c r="F133" i="4"/>
  <c r="E133" i="4"/>
  <c r="F132" i="4"/>
  <c r="E132" i="4"/>
  <c r="L132" i="4" s="1"/>
  <c r="F131" i="4"/>
  <c r="E131" i="4"/>
  <c r="F130" i="4"/>
  <c r="E130" i="4"/>
  <c r="L130" i="4" s="1"/>
  <c r="K129" i="4"/>
  <c r="G129" i="4"/>
  <c r="G127" i="4"/>
  <c r="G124" i="4" s="1"/>
  <c r="E127" i="4"/>
  <c r="K124" i="4"/>
  <c r="K119" i="4"/>
  <c r="G119" i="4"/>
  <c r="F119" i="4"/>
  <c r="E119" i="4"/>
  <c r="F118" i="4"/>
  <c r="E118" i="4"/>
  <c r="L118" i="4" s="1"/>
  <c r="F117" i="4"/>
  <c r="E117" i="4"/>
  <c r="F116" i="4"/>
  <c r="E116" i="4"/>
  <c r="F115" i="4"/>
  <c r="E115" i="4"/>
  <c r="K114" i="4"/>
  <c r="G114" i="4"/>
  <c r="K109" i="4"/>
  <c r="G109" i="4"/>
  <c r="F109" i="4"/>
  <c r="E109" i="4"/>
  <c r="F107" i="4"/>
  <c r="L107" i="4" s="1"/>
  <c r="K104" i="4"/>
  <c r="G104" i="4"/>
  <c r="E104" i="4"/>
  <c r="K99" i="4"/>
  <c r="G99" i="4"/>
  <c r="F99" i="4"/>
  <c r="E99" i="4"/>
  <c r="G92" i="4"/>
  <c r="F92" i="4"/>
  <c r="F89" i="4" s="1"/>
  <c r="K89" i="4"/>
  <c r="E89" i="4"/>
  <c r="F87" i="4"/>
  <c r="L87" i="4" s="1"/>
  <c r="K84" i="4"/>
  <c r="G84" i="4"/>
  <c r="E84" i="4"/>
  <c r="K79" i="4"/>
  <c r="G79" i="4"/>
  <c r="F79" i="4"/>
  <c r="E79" i="4"/>
  <c r="F77" i="4"/>
  <c r="L77" i="4" s="1"/>
  <c r="K74" i="4"/>
  <c r="G74" i="4"/>
  <c r="E74" i="4"/>
  <c r="E72" i="4"/>
  <c r="L72" i="4" s="1"/>
  <c r="K69" i="4"/>
  <c r="K64" i="4" s="1"/>
  <c r="G69" i="4"/>
  <c r="F69" i="4"/>
  <c r="K54" i="4"/>
  <c r="G54" i="4"/>
  <c r="F54" i="4"/>
  <c r="E54" i="4"/>
  <c r="K49" i="4"/>
  <c r="G49" i="4"/>
  <c r="F49" i="4"/>
  <c r="E49" i="4"/>
  <c r="F47" i="4"/>
  <c r="K44" i="4"/>
  <c r="G44" i="4"/>
  <c r="E44" i="4"/>
  <c r="K43" i="4"/>
  <c r="K38" i="4" s="1"/>
  <c r="K23" i="4" s="1"/>
  <c r="K18" i="4" s="1"/>
  <c r="G43" i="4"/>
  <c r="G38" i="4" s="1"/>
  <c r="F43" i="4"/>
  <c r="F38" i="4" s="1"/>
  <c r="E43" i="4"/>
  <c r="K42" i="4"/>
  <c r="K37" i="4" s="1"/>
  <c r="G42" i="4"/>
  <c r="E42" i="4"/>
  <c r="K41" i="4"/>
  <c r="G41" i="4"/>
  <c r="G36" i="4" s="1"/>
  <c r="F41" i="4"/>
  <c r="E41" i="4"/>
  <c r="K40" i="4"/>
  <c r="K35" i="4" s="1"/>
  <c r="K20" i="4" s="1"/>
  <c r="K15" i="4" s="1"/>
  <c r="G40" i="4"/>
  <c r="F40" i="4"/>
  <c r="E40" i="4"/>
  <c r="G32" i="4"/>
  <c r="F32" i="4"/>
  <c r="F29" i="4" s="1"/>
  <c r="K29" i="4"/>
  <c r="E29" i="4"/>
  <c r="F27" i="4"/>
  <c r="L27" i="4" s="1"/>
  <c r="G24" i="4"/>
  <c r="E24" i="4"/>
  <c r="G23" i="4"/>
  <c r="F23" i="4"/>
  <c r="E23" i="4"/>
  <c r="E22" i="4"/>
  <c r="G21" i="4"/>
  <c r="F21" i="4"/>
  <c r="E21" i="4"/>
  <c r="G20" i="4"/>
  <c r="F20" i="4"/>
  <c r="E20" i="4"/>
  <c r="L37" i="4" l="1"/>
  <c r="K22" i="4"/>
  <c r="K17" i="4" s="1"/>
  <c r="L20" i="4"/>
  <c r="F44" i="4"/>
  <c r="L47" i="4"/>
  <c r="E39" i="4"/>
  <c r="L44" i="4"/>
  <c r="L54" i="4"/>
  <c r="L79" i="4"/>
  <c r="L89" i="4"/>
  <c r="L109" i="4"/>
  <c r="F129" i="4"/>
  <c r="G89" i="4"/>
  <c r="G64" i="4" s="1"/>
  <c r="N64" i="4" s="1"/>
  <c r="L92" i="4"/>
  <c r="L32" i="4"/>
  <c r="L43" i="4"/>
  <c r="L49" i="4"/>
  <c r="L99" i="4"/>
  <c r="E114" i="4"/>
  <c r="L116" i="4"/>
  <c r="L40" i="4"/>
  <c r="L41" i="4"/>
  <c r="L115" i="4"/>
  <c r="L117" i="4"/>
  <c r="L119" i="4"/>
  <c r="L131" i="4"/>
  <c r="L133" i="4"/>
  <c r="L135" i="4"/>
  <c r="L137" i="4"/>
  <c r="L139" i="4"/>
  <c r="L23" i="4"/>
  <c r="F104" i="4"/>
  <c r="L104" i="4" s="1"/>
  <c r="F39" i="4"/>
  <c r="F42" i="4"/>
  <c r="L42" i="4" s="1"/>
  <c r="F18" i="4"/>
  <c r="F84" i="4"/>
  <c r="L84" i="4" s="1"/>
  <c r="F134" i="4"/>
  <c r="F66" i="4"/>
  <c r="F16" i="4" s="1"/>
  <c r="E19" i="4"/>
  <c r="G16" i="4"/>
  <c r="G15" i="4"/>
  <c r="K39" i="4"/>
  <c r="E67" i="4"/>
  <c r="F74" i="4"/>
  <c r="L74" i="4" s="1"/>
  <c r="G67" i="4"/>
  <c r="E128" i="4"/>
  <c r="L128" i="4" s="1"/>
  <c r="G39" i="4"/>
  <c r="G18" i="4"/>
  <c r="G22" i="4"/>
  <c r="G29" i="4"/>
  <c r="G19" i="4" s="1"/>
  <c r="F22" i="4"/>
  <c r="G35" i="4"/>
  <c r="F24" i="4"/>
  <c r="L24" i="4" s="1"/>
  <c r="K36" i="4"/>
  <c r="F114" i="4"/>
  <c r="F127" i="4"/>
  <c r="L127" i="4" s="1"/>
  <c r="E69" i="4"/>
  <c r="L69" i="4" s="1"/>
  <c r="E129" i="4"/>
  <c r="L129" i="4" s="1"/>
  <c r="E126" i="4"/>
  <c r="E125" i="4"/>
  <c r="E134" i="4"/>
  <c r="L134" i="4" s="1"/>
  <c r="F125" i="4"/>
  <c r="F124" i="4" s="1"/>
  <c r="K34" i="4" l="1"/>
  <c r="K21" i="4"/>
  <c r="L39" i="4"/>
  <c r="L22" i="4"/>
  <c r="L29" i="4"/>
  <c r="E65" i="4"/>
  <c r="L125" i="4"/>
  <c r="E66" i="4"/>
  <c r="L66" i="4" s="1"/>
  <c r="L126" i="4"/>
  <c r="L114" i="4"/>
  <c r="L34" i="4"/>
  <c r="F67" i="4"/>
  <c r="L67" i="4" s="1"/>
  <c r="F64" i="4"/>
  <c r="G17" i="4"/>
  <c r="M17" i="4" s="1"/>
  <c r="F65" i="4"/>
  <c r="E68" i="4"/>
  <c r="L68" i="4" s="1"/>
  <c r="E124" i="4"/>
  <c r="F19" i="4"/>
  <c r="M14" i="4"/>
  <c r="M19" i="4"/>
  <c r="G14" i="4"/>
  <c r="N14" i="4"/>
  <c r="E17" i="4"/>
  <c r="F36" i="4"/>
  <c r="L65" i="4" l="1"/>
  <c r="K16" i="4"/>
  <c r="L21" i="4"/>
  <c r="K19" i="4"/>
  <c r="K14" i="4" s="1"/>
  <c r="E18" i="4"/>
  <c r="L18" i="4" s="1"/>
  <c r="E15" i="4"/>
  <c r="E35" i="4"/>
  <c r="E38" i="4"/>
  <c r="L38" i="4" s="1"/>
  <c r="E64" i="4"/>
  <c r="L64" i="4" s="1"/>
  <c r="L124" i="4"/>
  <c r="F17" i="4"/>
  <c r="L17" i="4" s="1"/>
  <c r="F14" i="4"/>
  <c r="F35" i="4"/>
  <c r="F15" i="4"/>
  <c r="L15" i="4" s="1"/>
  <c r="E36" i="4"/>
  <c r="L36" i="4" s="1"/>
  <c r="E16" i="4"/>
  <c r="L16" i="4" s="1"/>
  <c r="O14" i="4"/>
  <c r="L19" i="4" l="1"/>
  <c r="L35" i="4"/>
  <c r="E14" i="4"/>
  <c r="L14" i="4" s="1"/>
  <c r="L97" i="4" l="1"/>
  <c r="L94" i="4"/>
  <c r="L98" i="4"/>
</calcChain>
</file>

<file path=xl/sharedStrings.xml><?xml version="1.0" encoding="utf-8"?>
<sst xmlns="http://schemas.openxmlformats.org/spreadsheetml/2006/main" count="207" uniqueCount="77">
  <si>
    <t>Приложение № 1</t>
  </si>
  <si>
    <t xml:space="preserve">                                                                                                                                                                 </t>
  </si>
  <si>
    <t xml:space="preserve">к муниципальной  программе  </t>
  </si>
  <si>
    <t xml:space="preserve">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</si>
  <si>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</si>
  <si>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Ресурсное обеспечение</t>
  </si>
  <si>
    <t xml:space="preserve"> реализации муниципальной программы </t>
  </si>
  <si>
    <t>( руб.)</t>
  </si>
  <si>
    <t>№ п/п</t>
  </si>
  <si>
    <t>Наименование программы, основного мероприятия</t>
  </si>
  <si>
    <t>Ответственный исполнитель, соисполнители, участники, исполнители мероприятий</t>
  </si>
  <si>
    <t>Источники финансирования</t>
  </si>
  <si>
    <t>Оценка расходов по годам</t>
  </si>
  <si>
    <t>всего</t>
  </si>
  <si>
    <t>1</t>
  </si>
  <si>
    <t>3</t>
  </si>
  <si>
    <t>2</t>
  </si>
  <si>
    <t>4</t>
  </si>
  <si>
    <t>5</t>
  </si>
  <si>
    <t>Основное мероприятие "Организация целостной системы учета объектов муниципальной собственности"</t>
  </si>
  <si>
    <t>Отдел имущества и земельных отношений администрации Слюдянского городского поселения</t>
  </si>
  <si>
    <t>федеральный бюджет (ФБ)</t>
  </si>
  <si>
    <t>областной бюджет (ОБ)</t>
  </si>
  <si>
    <t>местный бюджет (МБ)</t>
  </si>
  <si>
    <t>иные источники (ИИ)</t>
  </si>
  <si>
    <t xml:space="preserve">Техническая инвентаризация и оформление кадастровых паспортов </t>
  </si>
  <si>
    <t>1.1</t>
  </si>
  <si>
    <t>Составление технических планов и кадастровых паспортов</t>
  </si>
  <si>
    <t>1.2</t>
  </si>
  <si>
    <t>Землеустроительные работы</t>
  </si>
  <si>
    <t>Услуги специализированных организаций</t>
  </si>
  <si>
    <t xml:space="preserve"> федеральный бюджет (ФБ)</t>
  </si>
  <si>
    <t>2.1.</t>
  </si>
  <si>
    <t>Услуги по определению рыночной стоимости объектов недвижимости</t>
  </si>
  <si>
    <t>2.2.</t>
  </si>
  <si>
    <t>Услуги нотариуса</t>
  </si>
  <si>
    <t>2.3.</t>
  </si>
  <si>
    <t>Государственная пошлина для регистрация автотранспорта</t>
  </si>
  <si>
    <t>Содержание муниципального имущества  в т.ч.</t>
  </si>
  <si>
    <t>3.1.</t>
  </si>
  <si>
    <t xml:space="preserve">Ремонт кровли, Перевальская,1 </t>
  </si>
  <si>
    <t>3.2.</t>
  </si>
  <si>
    <t>Ремонт здания по ул. Ленина,124</t>
  </si>
  <si>
    <t>3.4.</t>
  </si>
  <si>
    <t>Ремонт кровли дома №39 по ул.Геологов</t>
  </si>
  <si>
    <t>3.5.</t>
  </si>
  <si>
    <t>Ремонт муниципального имущества (монтах, демонтаж водогрейного котла, баня)</t>
  </si>
  <si>
    <t>3.6.</t>
  </si>
  <si>
    <t>Коммунальные услуги муниципального жилого фонда</t>
  </si>
  <si>
    <t>3.7.</t>
  </si>
  <si>
    <t>Приобретение материальных запасов для ремонта движимоно имущества</t>
  </si>
  <si>
    <t>3.8.</t>
  </si>
  <si>
    <t>Исполнение решения суда в отношении имущественных вопросов</t>
  </si>
  <si>
    <t>3.9.</t>
  </si>
  <si>
    <t>Устройство ограждения территорий котельных  (ул. Шахтерская 14, ул. Ленина 25а)</t>
  </si>
  <si>
    <t>3.10</t>
  </si>
  <si>
    <t>Ремонт памятников архитектуры (ул. Бабушкина24, ул.Железнодорожная 12)</t>
  </si>
  <si>
    <t>3.11</t>
  </si>
  <si>
    <t>Охрана помещения</t>
  </si>
  <si>
    <t>3.12</t>
  </si>
  <si>
    <t>Ремонт ДК"Волна" п. Сухой ручей</t>
  </si>
  <si>
    <t>4.6.</t>
  </si>
  <si>
    <t>Оплата аренды имущества</t>
  </si>
  <si>
    <t>Заведующий отдела имущества и земельных отношений</t>
  </si>
  <si>
    <t>Кобелева С.С.</t>
  </si>
  <si>
    <t>3.13</t>
  </si>
  <si>
    <t>Приобретение пандуса</t>
  </si>
  <si>
    <t>3.14</t>
  </si>
  <si>
    <t>Ремонт сетей ул.Советская,34</t>
  </si>
  <si>
    <t>1.3.</t>
  </si>
  <si>
    <t>Комплексные кадастровые работы (ККР)</t>
  </si>
  <si>
    <t>2.4.</t>
  </si>
  <si>
    <t>Мероприятия по проведению работ по сносу аварийного жилого фонда</t>
  </si>
  <si>
    <t xml:space="preserve">от                                      №  </t>
  </si>
  <si>
    <t>"Повышение качества управления муниципальным имуществом Слюдянского муницпального образования на 2019-2025 годы"</t>
  </si>
  <si>
    <t>"Повышение качества управления муниципальным имуществом Слюдянского муницпального образования" на 2019-2025 годы</t>
  </si>
  <si>
    <t>Коммунальные услуги муниципального жилого фонда (оплата за тепловую энергию)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</si>
</sst>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 tint="-4.9989318521683403E-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shrinkToFit="1"/>
    </xf>
    <xf numFmtId="49" fontId="4" fillId="2" borderId="0" xfId="0" applyNumberFormat="1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0" fontId="7" fillId="2" borderId="0" xfId="0" applyFont="1" applyFill="1"/>
    <xf numFmtId="4" fontId="3" fillId="3" borderId="1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 shrinkToFit="1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 shrinkToFit="1"/>
    </xf>
    <xf numFmtId="0" fontId="3" fillId="2" borderId="0" xfId="0" applyFont="1" applyFill="1" applyAlignment="1">
      <alignment horizontal="left" vertical="center" wrapText="1" shrinkToFit="1"/>
    </xf>
    <xf numFmtId="0" fontId="4" fillId="2" borderId="0" xfId="0" applyFont="1" applyFill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center" vertical="center" shrinkToFit="1"/>
    </xf>
    <xf numFmtId="49" fontId="3" fillId="2" borderId="3" xfId="0" applyNumberFormat="1" applyFont="1" applyFill="1" applyBorder="1" applyAlignment="1">
      <alignment horizontal="center" vertical="center" shrinkToFit="1"/>
    </xf>
    <xf numFmtId="49" fontId="3" fillId="2" borderId="4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 shrinkToFit="1"/>
    </xf>
    <xf numFmtId="0" fontId="1" fillId="5" borderId="4" xfId="0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31869-79C9-4D2F-84C9-D97500B1DFA0}">
  <dimension ref="A1:V145"/>
  <sheetViews>
    <sheetView tabSelected="1" view="pageBreakPreview" topLeftCell="A106" zoomScaleNormal="100" zoomScaleSheetLayoutView="100" workbookViewId="0">
      <selection activeCell="D17" sqref="D17"/>
    </sheetView>
  </sheetViews>
  <sheetFormatPr defaultRowHeight="15" x14ac:dyDescent="0.25"/>
  <cols>
    <col min="1" max="1" width="9.140625" style="1"/>
    <col min="2" max="3" width="27.5703125" style="1" customWidth="1"/>
    <col min="4" max="4" width="28.140625" style="2" customWidth="1"/>
    <col min="5" max="5" width="16" style="1" customWidth="1"/>
    <col min="6" max="6" width="16.140625" style="1" customWidth="1"/>
    <col min="7" max="11" width="16" style="1" customWidth="1"/>
    <col min="12" max="12" width="23" style="1" customWidth="1"/>
    <col min="13" max="13" width="16.7109375" style="1" hidden="1" customWidth="1"/>
    <col min="14" max="14" width="18.5703125" style="1" hidden="1" customWidth="1"/>
    <col min="15" max="15" width="14.42578125" style="1" hidden="1" customWidth="1"/>
    <col min="16" max="21" width="9.140625" style="1" hidden="1" customWidth="1"/>
    <col min="22" max="22" width="8.42578125" style="1" hidden="1" customWidth="1"/>
    <col min="23" max="16384" width="9.140625" style="1"/>
  </cols>
  <sheetData>
    <row r="1" spans="1:22" ht="15.75" x14ac:dyDescent="0.25">
      <c r="A1" s="23"/>
      <c r="B1" s="23"/>
      <c r="C1" s="21"/>
      <c r="D1" s="22"/>
      <c r="E1" s="3"/>
      <c r="F1" s="3"/>
      <c r="G1" s="24" t="s">
        <v>0</v>
      </c>
      <c r="H1" s="24"/>
      <c r="I1" s="24"/>
      <c r="J1" s="24"/>
      <c r="K1" s="24"/>
      <c r="L1" s="24"/>
    </row>
    <row r="2" spans="1:22" ht="15.75" x14ac:dyDescent="0.25">
      <c r="A2" s="4"/>
      <c r="B2" s="3" t="s">
        <v>1</v>
      </c>
      <c r="C2" s="3"/>
      <c r="D2" s="22"/>
      <c r="E2" s="3"/>
      <c r="F2" s="3"/>
      <c r="G2" s="24" t="s">
        <v>2</v>
      </c>
      <c r="H2" s="24"/>
      <c r="I2" s="24"/>
      <c r="J2" s="24"/>
      <c r="K2" s="24"/>
      <c r="L2" s="24"/>
    </row>
    <row r="3" spans="1:22" ht="44.25" customHeight="1" x14ac:dyDescent="0.25">
      <c r="A3" s="4"/>
      <c r="B3" s="3" t="s">
        <v>3</v>
      </c>
      <c r="C3" s="3"/>
      <c r="D3" s="22"/>
      <c r="E3" s="3"/>
      <c r="F3" s="3"/>
      <c r="G3" s="25" t="s">
        <v>74</v>
      </c>
      <c r="H3" s="25"/>
      <c r="I3" s="25"/>
      <c r="J3" s="25"/>
      <c r="K3" s="25"/>
      <c r="L3" s="25"/>
    </row>
    <row r="4" spans="1:22" ht="15.75" x14ac:dyDescent="0.25">
      <c r="A4" s="4"/>
      <c r="B4" s="3" t="s">
        <v>4</v>
      </c>
      <c r="C4" s="3"/>
      <c r="D4" s="22"/>
      <c r="E4" s="3"/>
      <c r="F4" s="3"/>
      <c r="G4" s="24" t="s">
        <v>73</v>
      </c>
      <c r="H4" s="24"/>
      <c r="I4" s="24"/>
      <c r="J4" s="24"/>
      <c r="K4" s="24"/>
      <c r="L4" s="24"/>
    </row>
    <row r="5" spans="1:22" ht="15.75" x14ac:dyDescent="0.25">
      <c r="A5" s="4"/>
      <c r="B5" s="5"/>
      <c r="C5" s="5"/>
      <c r="D5" s="6"/>
      <c r="E5" s="7"/>
      <c r="F5" s="7"/>
      <c r="G5" s="7"/>
      <c r="H5" s="7"/>
      <c r="I5" s="7"/>
      <c r="J5" s="7"/>
      <c r="K5" s="7"/>
      <c r="L5" s="7"/>
    </row>
    <row r="6" spans="1:22" ht="15.75" x14ac:dyDescent="0.25">
      <c r="A6" s="26" t="s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2" ht="15.75" x14ac:dyDescent="0.25">
      <c r="A7" s="26" t="s">
        <v>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22" ht="15.75" x14ac:dyDescent="0.25">
      <c r="A8" s="26" t="s">
        <v>75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22" ht="15.75" x14ac:dyDescent="0.25">
      <c r="A9" s="4"/>
      <c r="B9" s="8"/>
      <c r="C9" s="8"/>
      <c r="D9" s="6"/>
      <c r="E9" s="7"/>
      <c r="F9" s="7"/>
      <c r="G9" s="7"/>
      <c r="H9" s="7"/>
      <c r="I9" s="7"/>
      <c r="J9" s="7"/>
      <c r="K9" s="7"/>
      <c r="L9" s="9" t="s">
        <v>7</v>
      </c>
    </row>
    <row r="10" spans="1:22" ht="15.75" x14ac:dyDescent="0.25">
      <c r="A10" s="27" t="s">
        <v>8</v>
      </c>
      <c r="B10" s="28" t="s">
        <v>9</v>
      </c>
      <c r="C10" s="29" t="s">
        <v>10</v>
      </c>
      <c r="D10" s="32" t="s">
        <v>11</v>
      </c>
      <c r="E10" s="28" t="s">
        <v>12</v>
      </c>
      <c r="F10" s="28"/>
      <c r="G10" s="28"/>
      <c r="H10" s="28"/>
      <c r="I10" s="28"/>
      <c r="J10" s="28"/>
      <c r="K10" s="28"/>
      <c r="L10" s="28"/>
    </row>
    <row r="11" spans="1:22" ht="15" customHeight="1" x14ac:dyDescent="0.25">
      <c r="A11" s="27"/>
      <c r="B11" s="28"/>
      <c r="C11" s="30"/>
      <c r="D11" s="32"/>
      <c r="E11" s="28">
        <v>2019</v>
      </c>
      <c r="F11" s="28">
        <v>2020</v>
      </c>
      <c r="G11" s="28">
        <v>2021</v>
      </c>
      <c r="H11" s="28">
        <v>2022</v>
      </c>
      <c r="I11" s="29">
        <v>2023</v>
      </c>
      <c r="J11" s="28">
        <v>2024</v>
      </c>
      <c r="K11" s="28">
        <v>2025</v>
      </c>
      <c r="L11" s="28" t="s">
        <v>13</v>
      </c>
    </row>
    <row r="12" spans="1:22" ht="54" customHeight="1" x14ac:dyDescent="0.25">
      <c r="A12" s="27"/>
      <c r="B12" s="28"/>
      <c r="C12" s="31"/>
      <c r="D12" s="32"/>
      <c r="E12" s="28"/>
      <c r="F12" s="28"/>
      <c r="G12" s="28"/>
      <c r="H12" s="28"/>
      <c r="I12" s="50"/>
      <c r="J12" s="28"/>
      <c r="K12" s="28"/>
      <c r="L12" s="28"/>
    </row>
    <row r="13" spans="1:22" ht="15.75" x14ac:dyDescent="0.25">
      <c r="A13" s="10" t="s">
        <v>14</v>
      </c>
      <c r="B13" s="11">
        <v>2</v>
      </c>
      <c r="C13" s="10" t="s">
        <v>15</v>
      </c>
      <c r="D13" s="10" t="s">
        <v>16</v>
      </c>
      <c r="E13" s="11">
        <v>3</v>
      </c>
      <c r="F13" s="10" t="s">
        <v>17</v>
      </c>
      <c r="G13" s="10" t="s">
        <v>15</v>
      </c>
      <c r="H13" s="11">
        <v>4</v>
      </c>
      <c r="I13" s="11"/>
      <c r="J13" s="10" t="s">
        <v>18</v>
      </c>
      <c r="K13" s="10" t="s">
        <v>17</v>
      </c>
      <c r="L13" s="11">
        <v>5</v>
      </c>
    </row>
    <row r="14" spans="1:22" ht="24.95" customHeight="1" x14ac:dyDescent="0.25">
      <c r="A14" s="33" t="s">
        <v>19</v>
      </c>
      <c r="B14" s="34"/>
      <c r="C14" s="29" t="s">
        <v>20</v>
      </c>
      <c r="D14" s="51" t="s">
        <v>13</v>
      </c>
      <c r="E14" s="19">
        <f t="shared" ref="E14:F18" si="0">E19+E39+E64+E134</f>
        <v>3231023</v>
      </c>
      <c r="F14" s="19">
        <f t="shared" si="0"/>
        <v>8751832.1500000004</v>
      </c>
      <c r="G14" s="19">
        <f>G19+G39+G64+G139</f>
        <v>1747751.81</v>
      </c>
      <c r="H14" s="19">
        <f>H19+H39+H64+H139</f>
        <v>2791748.76</v>
      </c>
      <c r="I14" s="19">
        <f>I19+I39+I64+I139</f>
        <v>10197499.199999999</v>
      </c>
      <c r="J14" s="19">
        <f t="shared" ref="J14:K14" si="1">J19+J39+J64+J139</f>
        <v>1979000</v>
      </c>
      <c r="K14" s="19">
        <f t="shared" si="1"/>
        <v>34000</v>
      </c>
      <c r="L14" s="19">
        <f>E14+K14+J14+I14+H14+G14+F14</f>
        <v>28732854.920000002</v>
      </c>
      <c r="M14" s="12">
        <f>G19+G39+M64</f>
        <v>1747751.81</v>
      </c>
      <c r="N14" s="12">
        <f>G19+G39+G64</f>
        <v>1747751.81</v>
      </c>
      <c r="O14" s="12">
        <f>M14-N14</f>
        <v>0</v>
      </c>
      <c r="P14" s="12"/>
      <c r="Q14" s="12"/>
      <c r="R14" s="12"/>
      <c r="S14" s="12"/>
      <c r="T14" s="12"/>
      <c r="U14" s="12"/>
      <c r="V14" s="12"/>
    </row>
    <row r="15" spans="1:22" ht="24.95" customHeight="1" x14ac:dyDescent="0.25">
      <c r="A15" s="35"/>
      <c r="B15" s="36"/>
      <c r="C15" s="30"/>
      <c r="D15" s="13" t="s">
        <v>21</v>
      </c>
      <c r="E15" s="17">
        <f t="shared" si="0"/>
        <v>0</v>
      </c>
      <c r="F15" s="17">
        <f t="shared" si="0"/>
        <v>0</v>
      </c>
      <c r="G15" s="17">
        <f>G20+G40+G65+G140</f>
        <v>0</v>
      </c>
      <c r="H15" s="17">
        <f>H20+H40+H65+H135</f>
        <v>0</v>
      </c>
      <c r="I15" s="17">
        <f t="shared" ref="I15:K15" si="2">I20+I40+I65+I140</f>
        <v>0</v>
      </c>
      <c r="J15" s="17">
        <f t="shared" si="2"/>
        <v>0</v>
      </c>
      <c r="K15" s="17">
        <f t="shared" si="2"/>
        <v>0</v>
      </c>
      <c r="L15" s="19">
        <f t="shared" ref="L15:L78" si="3">E15+K15+J15+I15+H15+G15+F15</f>
        <v>0</v>
      </c>
      <c r="M15" s="12"/>
    </row>
    <row r="16" spans="1:22" ht="24.95" customHeight="1" x14ac:dyDescent="0.25">
      <c r="A16" s="35"/>
      <c r="B16" s="36"/>
      <c r="C16" s="30"/>
      <c r="D16" s="13" t="s">
        <v>22</v>
      </c>
      <c r="E16" s="17">
        <f t="shared" si="0"/>
        <v>0</v>
      </c>
      <c r="F16" s="17">
        <f t="shared" si="0"/>
        <v>0</v>
      </c>
      <c r="G16" s="17">
        <f>G21+G41+G66+G141</f>
        <v>0</v>
      </c>
      <c r="H16" s="17">
        <f>H21+H41+H66+H136</f>
        <v>0</v>
      </c>
      <c r="I16" s="17">
        <f t="shared" ref="I16:K16" si="4">I21+I41+I66+I141</f>
        <v>0</v>
      </c>
      <c r="J16" s="17">
        <f t="shared" si="4"/>
        <v>0</v>
      </c>
      <c r="K16" s="17">
        <f t="shared" si="4"/>
        <v>0</v>
      </c>
      <c r="L16" s="19">
        <f t="shared" si="3"/>
        <v>0</v>
      </c>
      <c r="M16" s="12"/>
    </row>
    <row r="17" spans="1:15" ht="24.95" customHeight="1" x14ac:dyDescent="0.25">
      <c r="A17" s="35"/>
      <c r="B17" s="36"/>
      <c r="C17" s="30"/>
      <c r="D17" s="13" t="s">
        <v>23</v>
      </c>
      <c r="E17" s="17">
        <f t="shared" si="0"/>
        <v>3231023</v>
      </c>
      <c r="F17" s="17">
        <f t="shared" si="0"/>
        <v>8751832.1500000004</v>
      </c>
      <c r="G17" s="17">
        <f>G22+G42+G67+G142</f>
        <v>1747751.81</v>
      </c>
      <c r="H17" s="17">
        <f>H22+H42+H67+H137</f>
        <v>2791748.76</v>
      </c>
      <c r="I17" s="17">
        <f>I22+I42+I67+I142</f>
        <v>2113343.62</v>
      </c>
      <c r="J17" s="17">
        <f t="shared" ref="J17:K17" si="5">J22+J42+J67+J142</f>
        <v>379400</v>
      </c>
      <c r="K17" s="17">
        <f t="shared" si="5"/>
        <v>34000</v>
      </c>
      <c r="L17" s="19">
        <f t="shared" si="3"/>
        <v>19049099.34</v>
      </c>
      <c r="M17" s="12">
        <f>G17-M14</f>
        <v>0</v>
      </c>
      <c r="N17" s="15"/>
      <c r="O17" s="15"/>
    </row>
    <row r="18" spans="1:15" ht="24.95" customHeight="1" x14ac:dyDescent="0.25">
      <c r="A18" s="37"/>
      <c r="B18" s="38"/>
      <c r="C18" s="31"/>
      <c r="D18" s="13" t="s">
        <v>24</v>
      </c>
      <c r="E18" s="17">
        <f t="shared" si="0"/>
        <v>0</v>
      </c>
      <c r="F18" s="17">
        <f t="shared" si="0"/>
        <v>0</v>
      </c>
      <c r="G18" s="17">
        <f>G23+G43+G68+G143</f>
        <v>0</v>
      </c>
      <c r="H18" s="17">
        <f>H23+H43+H68+H143</f>
        <v>0</v>
      </c>
      <c r="I18" s="17">
        <f t="shared" ref="I18:K18" si="6">I23+I43+I68+I143</f>
        <v>8084155.5800000001</v>
      </c>
      <c r="J18" s="17">
        <f t="shared" si="6"/>
        <v>1599600</v>
      </c>
      <c r="K18" s="17">
        <f t="shared" si="6"/>
        <v>0</v>
      </c>
      <c r="L18" s="19">
        <f t="shared" si="3"/>
        <v>9683755.5800000001</v>
      </c>
      <c r="M18" s="12"/>
    </row>
    <row r="19" spans="1:15" ht="24.95" customHeight="1" x14ac:dyDescent="0.25">
      <c r="A19" s="39">
        <v>1</v>
      </c>
      <c r="B19" s="32" t="s">
        <v>25</v>
      </c>
      <c r="C19" s="29" t="s">
        <v>20</v>
      </c>
      <c r="D19" s="51" t="s">
        <v>13</v>
      </c>
      <c r="E19" s="19">
        <f t="shared" ref="E19:H23" si="7">E24+E29</f>
        <v>99000</v>
      </c>
      <c r="F19" s="19">
        <f t="shared" si="7"/>
        <v>552663.15999999992</v>
      </c>
      <c r="G19" s="19">
        <f t="shared" si="7"/>
        <v>589427.30000000005</v>
      </c>
      <c r="H19" s="19">
        <f t="shared" si="7"/>
        <v>590000</v>
      </c>
      <c r="I19" s="19">
        <f>I22+I23+I21+I20</f>
        <v>6943000</v>
      </c>
      <c r="J19" s="19">
        <f>J22+J23+J21+J20</f>
        <v>1979000</v>
      </c>
      <c r="K19" s="19">
        <f>K20+K21+K22+K23</f>
        <v>34000</v>
      </c>
      <c r="L19" s="19">
        <f t="shared" si="3"/>
        <v>10787090.460000001</v>
      </c>
      <c r="M19" s="12">
        <f>589427.3-G19</f>
        <v>0</v>
      </c>
      <c r="N19" s="15"/>
    </row>
    <row r="20" spans="1:15" ht="24.95" customHeight="1" x14ac:dyDescent="0.25">
      <c r="A20" s="39"/>
      <c r="B20" s="32"/>
      <c r="C20" s="30"/>
      <c r="D20" s="13" t="s">
        <v>21</v>
      </c>
      <c r="E20" s="14">
        <f t="shared" si="7"/>
        <v>0</v>
      </c>
      <c r="F20" s="14">
        <f t="shared" si="7"/>
        <v>0</v>
      </c>
      <c r="G20" s="14">
        <f t="shared" si="7"/>
        <v>0</v>
      </c>
      <c r="H20" s="14">
        <f t="shared" si="7"/>
        <v>0</v>
      </c>
      <c r="I20" s="14">
        <f>I25+I30+I35</f>
        <v>0</v>
      </c>
      <c r="J20" s="14">
        <f t="shared" ref="J20:K20" si="8">J25+J30+J35</f>
        <v>0</v>
      </c>
      <c r="K20" s="14">
        <f t="shared" si="8"/>
        <v>0</v>
      </c>
      <c r="L20" s="19">
        <f t="shared" si="3"/>
        <v>0</v>
      </c>
      <c r="M20" s="12"/>
    </row>
    <row r="21" spans="1:15" ht="24.95" customHeight="1" x14ac:dyDescent="0.25">
      <c r="A21" s="39"/>
      <c r="B21" s="32"/>
      <c r="C21" s="30"/>
      <c r="D21" s="13" t="s">
        <v>22</v>
      </c>
      <c r="E21" s="14">
        <f t="shared" si="7"/>
        <v>0</v>
      </c>
      <c r="F21" s="14">
        <f t="shared" si="7"/>
        <v>0</v>
      </c>
      <c r="G21" s="14">
        <f t="shared" si="7"/>
        <v>0</v>
      </c>
      <c r="H21" s="14">
        <f t="shared" si="7"/>
        <v>0</v>
      </c>
      <c r="I21" s="14">
        <f t="shared" ref="I21:K23" si="9">I26+I31+I36</f>
        <v>0</v>
      </c>
      <c r="J21" s="14">
        <f t="shared" si="9"/>
        <v>0</v>
      </c>
      <c r="K21" s="14">
        <f t="shared" si="9"/>
        <v>0</v>
      </c>
      <c r="L21" s="19">
        <f t="shared" si="3"/>
        <v>0</v>
      </c>
      <c r="M21" s="12"/>
    </row>
    <row r="22" spans="1:15" ht="24.95" customHeight="1" x14ac:dyDescent="0.25">
      <c r="A22" s="39"/>
      <c r="B22" s="32"/>
      <c r="C22" s="30"/>
      <c r="D22" s="13" t="s">
        <v>23</v>
      </c>
      <c r="E22" s="14">
        <f t="shared" si="7"/>
        <v>99000</v>
      </c>
      <c r="F22" s="14">
        <f t="shared" si="7"/>
        <v>552663.15999999992</v>
      </c>
      <c r="G22" s="14">
        <f t="shared" si="7"/>
        <v>589427.30000000005</v>
      </c>
      <c r="H22" s="14">
        <f t="shared" si="7"/>
        <v>590000</v>
      </c>
      <c r="I22" s="14">
        <f t="shared" si="9"/>
        <v>449163</v>
      </c>
      <c r="J22" s="14">
        <f t="shared" si="9"/>
        <v>379400</v>
      </c>
      <c r="K22" s="14">
        <f t="shared" si="9"/>
        <v>34000</v>
      </c>
      <c r="L22" s="19">
        <f t="shared" si="3"/>
        <v>2693653.46</v>
      </c>
      <c r="M22" s="18"/>
    </row>
    <row r="23" spans="1:15" ht="24.95" customHeight="1" x14ac:dyDescent="0.25">
      <c r="A23" s="39"/>
      <c r="B23" s="32"/>
      <c r="C23" s="31"/>
      <c r="D23" s="13" t="s">
        <v>24</v>
      </c>
      <c r="E23" s="14">
        <f t="shared" si="7"/>
        <v>0</v>
      </c>
      <c r="F23" s="14">
        <f t="shared" si="7"/>
        <v>0</v>
      </c>
      <c r="G23" s="14">
        <f t="shared" si="7"/>
        <v>0</v>
      </c>
      <c r="H23" s="14">
        <f t="shared" si="7"/>
        <v>0</v>
      </c>
      <c r="I23" s="14">
        <f t="shared" si="9"/>
        <v>6493837</v>
      </c>
      <c r="J23" s="14">
        <f t="shared" si="9"/>
        <v>1599600</v>
      </c>
      <c r="K23" s="14">
        <f t="shared" si="9"/>
        <v>0</v>
      </c>
      <c r="L23" s="19">
        <f t="shared" si="3"/>
        <v>8093437</v>
      </c>
      <c r="M23" s="12"/>
    </row>
    <row r="24" spans="1:15" ht="24.95" customHeight="1" x14ac:dyDescent="0.25">
      <c r="A24" s="40" t="s">
        <v>26</v>
      </c>
      <c r="B24" s="43" t="s">
        <v>27</v>
      </c>
      <c r="C24" s="29"/>
      <c r="D24" s="51" t="s">
        <v>13</v>
      </c>
      <c r="E24" s="19">
        <f>SUM(E25:E28)</f>
        <v>99000</v>
      </c>
      <c r="F24" s="19">
        <f t="shared" ref="F24:K24" si="10">SUM(F25:F28)</f>
        <v>230000</v>
      </c>
      <c r="G24" s="19">
        <f t="shared" si="10"/>
        <v>0</v>
      </c>
      <c r="H24" s="19">
        <f t="shared" si="10"/>
        <v>560000</v>
      </c>
      <c r="I24" s="19">
        <f>SUM(I25:I28)</f>
        <v>433000</v>
      </c>
      <c r="J24" s="19">
        <f>SUM(J25:J28)</f>
        <v>1979000</v>
      </c>
      <c r="K24" s="19">
        <f t="shared" si="10"/>
        <v>34000</v>
      </c>
      <c r="L24" s="19">
        <f t="shared" si="3"/>
        <v>3335000</v>
      </c>
      <c r="M24" s="12"/>
    </row>
    <row r="25" spans="1:15" ht="24.95" customHeight="1" x14ac:dyDescent="0.25">
      <c r="A25" s="41"/>
      <c r="B25" s="44"/>
      <c r="C25" s="30"/>
      <c r="D25" s="13" t="s">
        <v>21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9">
        <f t="shared" si="3"/>
        <v>0</v>
      </c>
      <c r="M25" s="12"/>
    </row>
    <row r="26" spans="1:15" ht="24.95" customHeight="1" x14ac:dyDescent="0.25">
      <c r="A26" s="41"/>
      <c r="B26" s="44"/>
      <c r="C26" s="30"/>
      <c r="D26" s="13" t="s">
        <v>22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9">
        <f t="shared" si="3"/>
        <v>0</v>
      </c>
      <c r="M26" s="12"/>
    </row>
    <row r="27" spans="1:15" ht="24.95" customHeight="1" x14ac:dyDescent="0.25">
      <c r="A27" s="41"/>
      <c r="B27" s="44"/>
      <c r="C27" s="30"/>
      <c r="D27" s="13" t="s">
        <v>23</v>
      </c>
      <c r="E27" s="14">
        <v>99000</v>
      </c>
      <c r="F27" s="14">
        <f>30000+150000+50000</f>
        <v>230000</v>
      </c>
      <c r="G27" s="14">
        <v>0</v>
      </c>
      <c r="H27" s="14">
        <f>50000+200000+240000+70000</f>
        <v>560000</v>
      </c>
      <c r="I27" s="14">
        <v>208000</v>
      </c>
      <c r="J27" s="14">
        <v>379400</v>
      </c>
      <c r="K27" s="14">
        <v>34000</v>
      </c>
      <c r="L27" s="19">
        <f t="shared" si="3"/>
        <v>1510400</v>
      </c>
      <c r="M27" s="12"/>
    </row>
    <row r="28" spans="1:15" ht="24.95" customHeight="1" x14ac:dyDescent="0.25">
      <c r="A28" s="42"/>
      <c r="B28" s="45"/>
      <c r="C28" s="31"/>
      <c r="D28" s="13" t="s">
        <v>24</v>
      </c>
      <c r="E28" s="14">
        <v>0</v>
      </c>
      <c r="F28" s="14">
        <v>0</v>
      </c>
      <c r="G28" s="14">
        <v>0</v>
      </c>
      <c r="H28" s="14">
        <v>0</v>
      </c>
      <c r="I28" s="14">
        <v>225000</v>
      </c>
      <c r="J28" s="14">
        <v>1599600</v>
      </c>
      <c r="K28" s="14">
        <v>0</v>
      </c>
      <c r="L28" s="19">
        <f t="shared" si="3"/>
        <v>1824600</v>
      </c>
      <c r="M28" s="12"/>
    </row>
    <row r="29" spans="1:15" ht="24.95" customHeight="1" x14ac:dyDescent="0.25">
      <c r="A29" s="40" t="s">
        <v>28</v>
      </c>
      <c r="B29" s="43" t="s">
        <v>29</v>
      </c>
      <c r="C29" s="29"/>
      <c r="D29" s="51" t="s">
        <v>13</v>
      </c>
      <c r="E29" s="19">
        <f>SUM(E30:E33)</f>
        <v>0</v>
      </c>
      <c r="F29" s="19">
        <f t="shared" ref="F29:K29" si="11">SUM(F30:F33)</f>
        <v>322663.15999999997</v>
      </c>
      <c r="G29" s="19">
        <f>SUM(G30:G33)</f>
        <v>589427.30000000005</v>
      </c>
      <c r="H29" s="19">
        <f t="shared" ref="H29" si="12">SUM(H30:H33)</f>
        <v>30000</v>
      </c>
      <c r="I29" s="19">
        <f>I33+I32+I31+I30</f>
        <v>0</v>
      </c>
      <c r="J29" s="19">
        <f>J33+J32+J31+J30</f>
        <v>0</v>
      </c>
      <c r="K29" s="19">
        <f t="shared" si="11"/>
        <v>0</v>
      </c>
      <c r="L29" s="19">
        <f t="shared" si="3"/>
        <v>942090.46</v>
      </c>
      <c r="M29" s="12"/>
    </row>
    <row r="30" spans="1:15" ht="24.95" customHeight="1" x14ac:dyDescent="0.25">
      <c r="A30" s="41"/>
      <c r="B30" s="44"/>
      <c r="C30" s="30"/>
      <c r="D30" s="13" t="s">
        <v>21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9">
        <f t="shared" si="3"/>
        <v>0</v>
      </c>
      <c r="M30" s="12"/>
    </row>
    <row r="31" spans="1:15" ht="24.95" customHeight="1" x14ac:dyDescent="0.25">
      <c r="A31" s="41"/>
      <c r="B31" s="44"/>
      <c r="C31" s="30"/>
      <c r="D31" s="13" t="s">
        <v>22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9">
        <f t="shared" si="3"/>
        <v>0</v>
      </c>
      <c r="M31" s="12"/>
    </row>
    <row r="32" spans="1:15" ht="24.95" customHeight="1" x14ac:dyDescent="0.25">
      <c r="A32" s="41"/>
      <c r="B32" s="44"/>
      <c r="C32" s="30"/>
      <c r="D32" s="13" t="s">
        <v>23</v>
      </c>
      <c r="E32" s="14">
        <v>0</v>
      </c>
      <c r="F32" s="14">
        <f>153000+300000-130000-336.84</f>
        <v>322663.15999999997</v>
      </c>
      <c r="G32" s="14">
        <f>607427.3-18000</f>
        <v>589427.30000000005</v>
      </c>
      <c r="H32" s="14">
        <v>30000</v>
      </c>
      <c r="I32" s="14">
        <v>0</v>
      </c>
      <c r="J32" s="14">
        <v>0</v>
      </c>
      <c r="K32" s="14">
        <v>0</v>
      </c>
      <c r="L32" s="19">
        <f t="shared" si="3"/>
        <v>942090.46</v>
      </c>
      <c r="M32" s="18"/>
    </row>
    <row r="33" spans="1:13" ht="24.95" customHeight="1" x14ac:dyDescent="0.25">
      <c r="A33" s="42"/>
      <c r="B33" s="45"/>
      <c r="C33" s="31"/>
      <c r="D33" s="13" t="s">
        <v>24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9">
        <f t="shared" si="3"/>
        <v>0</v>
      </c>
      <c r="M33" s="12"/>
    </row>
    <row r="34" spans="1:13" ht="24.95" customHeight="1" x14ac:dyDescent="0.25">
      <c r="A34" s="40" t="s">
        <v>69</v>
      </c>
      <c r="B34" s="29" t="s">
        <v>70</v>
      </c>
      <c r="C34" s="20"/>
      <c r="D34" s="51" t="s">
        <v>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f>K35+K36+K37+K38</f>
        <v>0</v>
      </c>
      <c r="L34" s="19">
        <f t="shared" si="3"/>
        <v>0</v>
      </c>
      <c r="M34" s="12"/>
    </row>
    <row r="35" spans="1:13" ht="24.95" customHeight="1" x14ac:dyDescent="0.25">
      <c r="A35" s="52"/>
      <c r="B35" s="30"/>
      <c r="C35" s="20"/>
      <c r="D35" s="13" t="s">
        <v>21</v>
      </c>
      <c r="E35" s="17">
        <f t="shared" ref="E35:H36" si="13">E40+E65+E85+E155</f>
        <v>0</v>
      </c>
      <c r="F35" s="17">
        <f t="shared" si="13"/>
        <v>0</v>
      </c>
      <c r="G35" s="17">
        <f t="shared" si="13"/>
        <v>0</v>
      </c>
      <c r="H35" s="17">
        <f t="shared" si="13"/>
        <v>0</v>
      </c>
      <c r="I35" s="17">
        <f t="shared" ref="I35" si="14">I40+I65+I85+I155</f>
        <v>0</v>
      </c>
      <c r="J35" s="17">
        <f t="shared" ref="J35" si="15">J40+J65+J85+J155</f>
        <v>0</v>
      </c>
      <c r="K35" s="17">
        <f>K40+K65+K85+K155</f>
        <v>0</v>
      </c>
      <c r="L35" s="19">
        <f t="shared" si="3"/>
        <v>0</v>
      </c>
      <c r="M35" s="12"/>
    </row>
    <row r="36" spans="1:13" ht="24.95" customHeight="1" x14ac:dyDescent="0.25">
      <c r="A36" s="52"/>
      <c r="B36" s="30"/>
      <c r="C36" s="20"/>
      <c r="D36" s="13" t="s">
        <v>22</v>
      </c>
      <c r="E36" s="17">
        <f t="shared" si="13"/>
        <v>0</v>
      </c>
      <c r="F36" s="17">
        <f t="shared" si="13"/>
        <v>0</v>
      </c>
      <c r="G36" s="17">
        <f t="shared" si="13"/>
        <v>0</v>
      </c>
      <c r="H36" s="17">
        <f t="shared" si="13"/>
        <v>0</v>
      </c>
      <c r="I36" s="17">
        <f t="shared" ref="I36" si="16">I41+I66+I86+I156</f>
        <v>0</v>
      </c>
      <c r="J36" s="17">
        <f t="shared" ref="J36" si="17">J41+J66+J86+J156</f>
        <v>0</v>
      </c>
      <c r="K36" s="17">
        <f>K41+K66+K86+K156</f>
        <v>0</v>
      </c>
      <c r="L36" s="19">
        <f t="shared" si="3"/>
        <v>0</v>
      </c>
      <c r="M36" s="12"/>
    </row>
    <row r="37" spans="1:13" ht="24.95" customHeight="1" x14ac:dyDescent="0.25">
      <c r="A37" s="52"/>
      <c r="B37" s="30"/>
      <c r="C37" s="20"/>
      <c r="D37" s="13" t="s">
        <v>23</v>
      </c>
      <c r="E37" s="17">
        <v>0</v>
      </c>
      <c r="F37" s="17">
        <v>0</v>
      </c>
      <c r="G37" s="17">
        <v>0</v>
      </c>
      <c r="H37" s="17">
        <v>0</v>
      </c>
      <c r="I37" s="17">
        <v>241163</v>
      </c>
      <c r="J37" s="17">
        <v>0</v>
      </c>
      <c r="K37" s="17">
        <f t="shared" ref="K37" si="18">K42+K67+K87+K157</f>
        <v>0</v>
      </c>
      <c r="L37" s="19">
        <f t="shared" si="3"/>
        <v>241163</v>
      </c>
      <c r="M37" s="12"/>
    </row>
    <row r="38" spans="1:13" ht="24.95" customHeight="1" x14ac:dyDescent="0.25">
      <c r="A38" s="53"/>
      <c r="B38" s="31"/>
      <c r="C38" s="20"/>
      <c r="D38" s="13" t="s">
        <v>24</v>
      </c>
      <c r="E38" s="17">
        <f>E43+E68+E88+E158</f>
        <v>0</v>
      </c>
      <c r="F38" s="17">
        <f>F43+F68+F88+F158</f>
        <v>0</v>
      </c>
      <c r="G38" s="17">
        <f>G43+G68+G88+G158</f>
        <v>0</v>
      </c>
      <c r="H38" s="17">
        <f>H43+H68+H88+H158</f>
        <v>0</v>
      </c>
      <c r="I38" s="17">
        <v>6268837</v>
      </c>
      <c r="J38" s="17">
        <v>0</v>
      </c>
      <c r="K38" s="17">
        <f t="shared" ref="K38" si="19">K43+K68+K88+K158</f>
        <v>0</v>
      </c>
      <c r="L38" s="19">
        <f t="shared" si="3"/>
        <v>6268837</v>
      </c>
      <c r="M38" s="12"/>
    </row>
    <row r="39" spans="1:13" ht="24.95" customHeight="1" x14ac:dyDescent="0.25">
      <c r="A39" s="27">
        <v>2</v>
      </c>
      <c r="B39" s="32" t="s">
        <v>30</v>
      </c>
      <c r="C39" s="29" t="s">
        <v>20</v>
      </c>
      <c r="D39" s="51" t="s">
        <v>13</v>
      </c>
      <c r="E39" s="19">
        <f>E44+E49+E54</f>
        <v>131923</v>
      </c>
      <c r="F39" s="19">
        <f t="shared" ref="F39:K41" si="20">F44+F49+F54</f>
        <v>51000</v>
      </c>
      <c r="G39" s="19">
        <f t="shared" si="20"/>
        <v>149000</v>
      </c>
      <c r="H39" s="19">
        <f>H40+H41+H42+H43</f>
        <v>515000</v>
      </c>
      <c r="I39" s="19">
        <f t="shared" ref="I39:J39" si="21">I44+I49+I54</f>
        <v>258700</v>
      </c>
      <c r="J39" s="19">
        <f t="shared" si="21"/>
        <v>0</v>
      </c>
      <c r="K39" s="19">
        <f t="shared" si="20"/>
        <v>0</v>
      </c>
      <c r="L39" s="19">
        <f t="shared" si="3"/>
        <v>1105623</v>
      </c>
      <c r="M39" s="12"/>
    </row>
    <row r="40" spans="1:13" ht="24.95" customHeight="1" x14ac:dyDescent="0.25">
      <c r="A40" s="27"/>
      <c r="B40" s="32"/>
      <c r="C40" s="30"/>
      <c r="D40" s="13" t="s">
        <v>31</v>
      </c>
      <c r="E40" s="14">
        <f t="shared" ref="E40:K43" si="22">E45+E50+E55</f>
        <v>0</v>
      </c>
      <c r="F40" s="14">
        <f t="shared" si="22"/>
        <v>0</v>
      </c>
      <c r="G40" s="14">
        <f t="shared" si="22"/>
        <v>0</v>
      </c>
      <c r="H40" s="14">
        <f t="shared" si="22"/>
        <v>0</v>
      </c>
      <c r="I40" s="14">
        <f t="shared" si="22"/>
        <v>0</v>
      </c>
      <c r="J40" s="14">
        <f t="shared" ref="J40" si="23">J45+J50+J55</f>
        <v>0</v>
      </c>
      <c r="K40" s="14">
        <f t="shared" si="20"/>
        <v>0</v>
      </c>
      <c r="L40" s="19">
        <f t="shared" si="3"/>
        <v>0</v>
      </c>
      <c r="M40" s="12"/>
    </row>
    <row r="41" spans="1:13" ht="24.95" customHeight="1" x14ac:dyDescent="0.25">
      <c r="A41" s="27"/>
      <c r="B41" s="32"/>
      <c r="C41" s="30"/>
      <c r="D41" s="13" t="s">
        <v>22</v>
      </c>
      <c r="E41" s="14">
        <f t="shared" si="22"/>
        <v>0</v>
      </c>
      <c r="F41" s="14">
        <f t="shared" si="22"/>
        <v>0</v>
      </c>
      <c r="G41" s="14">
        <f t="shared" si="22"/>
        <v>0</v>
      </c>
      <c r="H41" s="14">
        <f t="shared" si="22"/>
        <v>0</v>
      </c>
      <c r="I41" s="14">
        <f t="shared" si="22"/>
        <v>0</v>
      </c>
      <c r="J41" s="14">
        <f t="shared" ref="J41" si="24">J46+J51+J56</f>
        <v>0</v>
      </c>
      <c r="K41" s="14">
        <f t="shared" si="20"/>
        <v>0</v>
      </c>
      <c r="L41" s="19">
        <f t="shared" si="3"/>
        <v>0</v>
      </c>
      <c r="M41" s="12"/>
    </row>
    <row r="42" spans="1:13" ht="24.95" customHeight="1" x14ac:dyDescent="0.25">
      <c r="A42" s="27"/>
      <c r="B42" s="32"/>
      <c r="C42" s="30"/>
      <c r="D42" s="13" t="s">
        <v>23</v>
      </c>
      <c r="E42" s="14">
        <f t="shared" si="22"/>
        <v>131923</v>
      </c>
      <c r="F42" s="14">
        <f t="shared" si="22"/>
        <v>51000</v>
      </c>
      <c r="G42" s="14">
        <f t="shared" si="22"/>
        <v>149000</v>
      </c>
      <c r="H42" s="14">
        <f>H47+H52+H57+H62</f>
        <v>515000</v>
      </c>
      <c r="I42" s="14">
        <f t="shared" ref="I42:J42" si="25">I47+I52+I57</f>
        <v>258700</v>
      </c>
      <c r="J42" s="14">
        <f t="shared" si="25"/>
        <v>0</v>
      </c>
      <c r="K42" s="14">
        <f t="shared" si="22"/>
        <v>0</v>
      </c>
      <c r="L42" s="19">
        <f t="shared" si="3"/>
        <v>1105623</v>
      </c>
      <c r="M42" s="12"/>
    </row>
    <row r="43" spans="1:13" ht="24.95" customHeight="1" x14ac:dyDescent="0.25">
      <c r="A43" s="27"/>
      <c r="B43" s="32"/>
      <c r="C43" s="31"/>
      <c r="D43" s="13" t="s">
        <v>24</v>
      </c>
      <c r="E43" s="14">
        <f>E48+E53+E58</f>
        <v>0</v>
      </c>
      <c r="F43" s="14">
        <f t="shared" si="22"/>
        <v>0</v>
      </c>
      <c r="G43" s="14">
        <f t="shared" si="22"/>
        <v>0</v>
      </c>
      <c r="H43" s="14">
        <f t="shared" si="22"/>
        <v>0</v>
      </c>
      <c r="I43" s="14">
        <f t="shared" ref="I43:J43" si="26">I48+I53+I58</f>
        <v>0</v>
      </c>
      <c r="J43" s="14">
        <f t="shared" si="26"/>
        <v>0</v>
      </c>
      <c r="K43" s="14">
        <f t="shared" si="22"/>
        <v>0</v>
      </c>
      <c r="L43" s="19">
        <f t="shared" si="3"/>
        <v>0</v>
      </c>
      <c r="M43" s="12"/>
    </row>
    <row r="44" spans="1:13" ht="24.95" customHeight="1" x14ac:dyDescent="0.25">
      <c r="A44" s="27" t="s">
        <v>32</v>
      </c>
      <c r="B44" s="32" t="s">
        <v>33</v>
      </c>
      <c r="C44" s="29"/>
      <c r="D44" s="51" t="s">
        <v>13</v>
      </c>
      <c r="E44" s="19">
        <f>SUM(E45:E48)</f>
        <v>121500</v>
      </c>
      <c r="F44" s="19">
        <f t="shared" ref="F44:K44" si="27">SUM(F45:F48)</f>
        <v>51000</v>
      </c>
      <c r="G44" s="19">
        <f t="shared" si="27"/>
        <v>149000</v>
      </c>
      <c r="H44" s="19">
        <f>SUM(H45:H48)</f>
        <v>348000</v>
      </c>
      <c r="I44" s="19">
        <f t="shared" ref="I44:J44" si="28">SUM(I45:I48)</f>
        <v>255000</v>
      </c>
      <c r="J44" s="19">
        <f t="shared" si="28"/>
        <v>0</v>
      </c>
      <c r="K44" s="19">
        <f t="shared" si="27"/>
        <v>0</v>
      </c>
      <c r="L44" s="19">
        <f t="shared" si="3"/>
        <v>924500</v>
      </c>
      <c r="M44" s="12"/>
    </row>
    <row r="45" spans="1:13" ht="24.95" customHeight="1" x14ac:dyDescent="0.25">
      <c r="A45" s="27"/>
      <c r="B45" s="32"/>
      <c r="C45" s="30"/>
      <c r="D45" s="13" t="s">
        <v>21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9">
        <f t="shared" si="3"/>
        <v>0</v>
      </c>
      <c r="M45" s="12"/>
    </row>
    <row r="46" spans="1:13" ht="24.95" customHeight="1" x14ac:dyDescent="0.25">
      <c r="A46" s="27"/>
      <c r="B46" s="32"/>
      <c r="C46" s="30"/>
      <c r="D46" s="13" t="s">
        <v>22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9">
        <f t="shared" si="3"/>
        <v>0</v>
      </c>
      <c r="M46" s="12"/>
    </row>
    <row r="47" spans="1:13" ht="24.95" customHeight="1" x14ac:dyDescent="0.25">
      <c r="A47" s="27"/>
      <c r="B47" s="32"/>
      <c r="C47" s="30"/>
      <c r="D47" s="13" t="s">
        <v>23</v>
      </c>
      <c r="E47" s="14">
        <v>121500</v>
      </c>
      <c r="F47" s="14">
        <f>16000+50000+70000-75000-10000</f>
        <v>51000</v>
      </c>
      <c r="G47" s="14">
        <v>149000</v>
      </c>
      <c r="H47" s="14">
        <v>348000</v>
      </c>
      <c r="I47" s="14">
        <v>255000</v>
      </c>
      <c r="J47" s="14">
        <v>0</v>
      </c>
      <c r="K47" s="14">
        <v>0</v>
      </c>
      <c r="L47" s="19">
        <f t="shared" si="3"/>
        <v>924500</v>
      </c>
      <c r="M47" s="12"/>
    </row>
    <row r="48" spans="1:13" ht="24.95" customHeight="1" x14ac:dyDescent="0.25">
      <c r="A48" s="27"/>
      <c r="B48" s="32"/>
      <c r="C48" s="30"/>
      <c r="D48" s="13" t="s">
        <v>24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9">
        <f t="shared" si="3"/>
        <v>0</v>
      </c>
      <c r="M48" s="12"/>
    </row>
    <row r="49" spans="1:14" ht="24.95" customHeight="1" x14ac:dyDescent="0.25">
      <c r="A49" s="27" t="s">
        <v>34</v>
      </c>
      <c r="B49" s="32" t="s">
        <v>35</v>
      </c>
      <c r="C49" s="30"/>
      <c r="D49" s="51" t="s">
        <v>13</v>
      </c>
      <c r="E49" s="19">
        <f>SUM(E50:E53)</f>
        <v>7623</v>
      </c>
      <c r="F49" s="19">
        <f t="shared" ref="F49:K54" si="29">SUM(F50:F53)</f>
        <v>0</v>
      </c>
      <c r="G49" s="19">
        <f t="shared" si="29"/>
        <v>0</v>
      </c>
      <c r="H49" s="19">
        <f t="shared" si="29"/>
        <v>7000</v>
      </c>
      <c r="I49" s="19">
        <f t="shared" ref="I49:J49" si="30">SUM(I50:I53)</f>
        <v>3700</v>
      </c>
      <c r="J49" s="19">
        <f t="shared" si="30"/>
        <v>0</v>
      </c>
      <c r="K49" s="19">
        <f t="shared" si="29"/>
        <v>0</v>
      </c>
      <c r="L49" s="19">
        <f t="shared" si="3"/>
        <v>18323</v>
      </c>
      <c r="M49" s="12"/>
    </row>
    <row r="50" spans="1:14" ht="24.95" customHeight="1" x14ac:dyDescent="0.25">
      <c r="A50" s="27"/>
      <c r="B50" s="32"/>
      <c r="C50" s="30"/>
      <c r="D50" s="13" t="s">
        <v>21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9">
        <f t="shared" si="3"/>
        <v>0</v>
      </c>
      <c r="M50" s="12"/>
    </row>
    <row r="51" spans="1:14" ht="24.95" customHeight="1" x14ac:dyDescent="0.25">
      <c r="A51" s="27"/>
      <c r="B51" s="32"/>
      <c r="C51" s="30"/>
      <c r="D51" s="13" t="s">
        <v>22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9">
        <f t="shared" si="3"/>
        <v>0</v>
      </c>
      <c r="M51" s="12"/>
    </row>
    <row r="52" spans="1:14" ht="24.95" customHeight="1" x14ac:dyDescent="0.25">
      <c r="A52" s="27"/>
      <c r="B52" s="32"/>
      <c r="C52" s="30"/>
      <c r="D52" s="13" t="s">
        <v>23</v>
      </c>
      <c r="E52" s="14">
        <v>7623</v>
      </c>
      <c r="F52" s="14">
        <v>0</v>
      </c>
      <c r="G52" s="14">
        <v>0</v>
      </c>
      <c r="H52" s="14">
        <v>7000</v>
      </c>
      <c r="I52" s="14">
        <v>3700</v>
      </c>
      <c r="J52" s="14">
        <v>0</v>
      </c>
      <c r="K52" s="14">
        <v>0</v>
      </c>
      <c r="L52" s="19">
        <f t="shared" si="3"/>
        <v>18323</v>
      </c>
      <c r="M52" s="12"/>
    </row>
    <row r="53" spans="1:14" ht="24.95" customHeight="1" x14ac:dyDescent="0.25">
      <c r="A53" s="27"/>
      <c r="B53" s="32"/>
      <c r="C53" s="30"/>
      <c r="D53" s="13" t="s">
        <v>24</v>
      </c>
      <c r="E53" s="14"/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9">
        <f t="shared" si="3"/>
        <v>0</v>
      </c>
      <c r="M53" s="12"/>
    </row>
    <row r="54" spans="1:14" ht="24.95" customHeight="1" x14ac:dyDescent="0.25">
      <c r="A54" s="27" t="s">
        <v>36</v>
      </c>
      <c r="B54" s="32" t="s">
        <v>37</v>
      </c>
      <c r="C54" s="30"/>
      <c r="D54" s="51" t="s">
        <v>13</v>
      </c>
      <c r="E54" s="19">
        <f>SUM(E55:E58)</f>
        <v>2800</v>
      </c>
      <c r="F54" s="19">
        <f t="shared" si="29"/>
        <v>0</v>
      </c>
      <c r="G54" s="19">
        <f t="shared" si="29"/>
        <v>0</v>
      </c>
      <c r="H54" s="19">
        <f t="shared" si="29"/>
        <v>0</v>
      </c>
      <c r="I54" s="19">
        <f t="shared" ref="I54:J54" si="31">SUM(I55:I58)</f>
        <v>0</v>
      </c>
      <c r="J54" s="19">
        <f t="shared" si="31"/>
        <v>0</v>
      </c>
      <c r="K54" s="19">
        <f t="shared" si="29"/>
        <v>0</v>
      </c>
      <c r="L54" s="19">
        <f t="shared" si="3"/>
        <v>2800</v>
      </c>
      <c r="M54" s="12"/>
    </row>
    <row r="55" spans="1:14" ht="24.95" customHeight="1" x14ac:dyDescent="0.25">
      <c r="A55" s="27"/>
      <c r="B55" s="32"/>
      <c r="C55" s="30"/>
      <c r="D55" s="13" t="s">
        <v>21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9">
        <f t="shared" si="3"/>
        <v>0</v>
      </c>
      <c r="M55" s="12"/>
    </row>
    <row r="56" spans="1:14" ht="24.95" customHeight="1" x14ac:dyDescent="0.25">
      <c r="A56" s="27"/>
      <c r="B56" s="32"/>
      <c r="C56" s="30"/>
      <c r="D56" s="13" t="s">
        <v>22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9">
        <f t="shared" si="3"/>
        <v>0</v>
      </c>
      <c r="M56" s="12"/>
    </row>
    <row r="57" spans="1:14" ht="24.95" customHeight="1" x14ac:dyDescent="0.25">
      <c r="A57" s="27"/>
      <c r="B57" s="32"/>
      <c r="C57" s="30"/>
      <c r="D57" s="13" t="s">
        <v>23</v>
      </c>
      <c r="E57" s="14">
        <v>2800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9">
        <f t="shared" si="3"/>
        <v>2800</v>
      </c>
      <c r="M57" s="12"/>
    </row>
    <row r="58" spans="1:14" ht="24.95" customHeight="1" x14ac:dyDescent="0.25">
      <c r="A58" s="27"/>
      <c r="B58" s="32"/>
      <c r="C58" s="31"/>
      <c r="D58" s="13" t="s">
        <v>24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9">
        <f t="shared" si="3"/>
        <v>0</v>
      </c>
      <c r="M58" s="12"/>
    </row>
    <row r="59" spans="1:14" ht="24.95" customHeight="1" x14ac:dyDescent="0.25">
      <c r="A59" s="47" t="s">
        <v>71</v>
      </c>
      <c r="B59" s="43" t="s">
        <v>72</v>
      </c>
      <c r="C59" s="20"/>
      <c r="D59" s="51" t="s">
        <v>13</v>
      </c>
      <c r="E59" s="19">
        <v>0</v>
      </c>
      <c r="F59" s="19">
        <f t="shared" ref="F59:K59" si="32">SUM(F60:F63)</f>
        <v>0</v>
      </c>
      <c r="G59" s="19">
        <f t="shared" si="32"/>
        <v>0</v>
      </c>
      <c r="H59" s="19">
        <f t="shared" si="32"/>
        <v>160000</v>
      </c>
      <c r="I59" s="19">
        <f t="shared" ref="I59:J59" si="33">SUM(I60:I63)</f>
        <v>0</v>
      </c>
      <c r="J59" s="19">
        <f t="shared" si="33"/>
        <v>0</v>
      </c>
      <c r="K59" s="19">
        <f t="shared" si="32"/>
        <v>0</v>
      </c>
      <c r="L59" s="19">
        <f t="shared" si="3"/>
        <v>160000</v>
      </c>
      <c r="M59" s="12"/>
    </row>
    <row r="60" spans="1:14" ht="24.95" customHeight="1" x14ac:dyDescent="0.25">
      <c r="A60" s="48"/>
      <c r="B60" s="44"/>
      <c r="C60" s="20"/>
      <c r="D60" s="13" t="s">
        <v>21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9">
        <f t="shared" si="3"/>
        <v>0</v>
      </c>
      <c r="M60" s="12"/>
    </row>
    <row r="61" spans="1:14" ht="24.95" customHeight="1" x14ac:dyDescent="0.25">
      <c r="A61" s="48"/>
      <c r="B61" s="44"/>
      <c r="C61" s="20"/>
      <c r="D61" s="13" t="s">
        <v>22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9">
        <f t="shared" si="3"/>
        <v>0</v>
      </c>
      <c r="M61" s="12"/>
    </row>
    <row r="62" spans="1:14" ht="24.95" customHeight="1" x14ac:dyDescent="0.25">
      <c r="A62" s="48"/>
      <c r="B62" s="44"/>
      <c r="C62" s="20"/>
      <c r="D62" s="13" t="s">
        <v>23</v>
      </c>
      <c r="E62" s="14">
        <v>2800</v>
      </c>
      <c r="F62" s="14">
        <v>0</v>
      </c>
      <c r="G62" s="14">
        <v>0</v>
      </c>
      <c r="H62" s="14">
        <v>160000</v>
      </c>
      <c r="I62" s="14">
        <v>0</v>
      </c>
      <c r="J62" s="14">
        <v>0</v>
      </c>
      <c r="K62" s="14">
        <v>0</v>
      </c>
      <c r="L62" s="19">
        <f t="shared" si="3"/>
        <v>162800</v>
      </c>
      <c r="M62" s="12"/>
    </row>
    <row r="63" spans="1:14" ht="24.95" customHeight="1" x14ac:dyDescent="0.25">
      <c r="A63" s="49"/>
      <c r="B63" s="45"/>
      <c r="C63" s="20"/>
      <c r="D63" s="13" t="s">
        <v>24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9">
        <f t="shared" si="3"/>
        <v>0</v>
      </c>
      <c r="M63" s="12"/>
    </row>
    <row r="64" spans="1:14" ht="24.95" customHeight="1" x14ac:dyDescent="0.25">
      <c r="A64" s="47">
        <v>3</v>
      </c>
      <c r="B64" s="32" t="s">
        <v>38</v>
      </c>
      <c r="C64" s="29" t="s">
        <v>20</v>
      </c>
      <c r="D64" s="51" t="s">
        <v>13</v>
      </c>
      <c r="E64" s="19">
        <f>E69+E74+E79+E99+E84+E89+E104+E109+E114+E119+E124</f>
        <v>3000100</v>
      </c>
      <c r="F64" s="19">
        <f t="shared" ref="F64" si="34">F69+F74+F79+F99+F84+F89+F104+F109+F114+F119+F124</f>
        <v>8148168.9900000002</v>
      </c>
      <c r="G64" s="19">
        <f>G69+G74+G79+G99+G84+G89+G104+G109+G114+G119+G124+G129+G134</f>
        <v>1009324.51</v>
      </c>
      <c r="H64" s="19">
        <f>H69+H74+H79+H99+H84+H89+H104+H109+H114+H119+H124</f>
        <v>1686748.7599999998</v>
      </c>
      <c r="I64" s="19">
        <f>I69+I74+I79+I99+I84+I89+I104+I109+I114+I119+I124+I94</f>
        <v>2995799.2</v>
      </c>
      <c r="J64" s="19">
        <f t="shared" ref="J64:K64" si="35">J69+J74+J79+J99+J84+J89+J104+J109+J114+J119+J124+J94</f>
        <v>0</v>
      </c>
      <c r="K64" s="19">
        <f t="shared" si="35"/>
        <v>0</v>
      </c>
      <c r="L64" s="19">
        <f t="shared" si="3"/>
        <v>16840141.460000001</v>
      </c>
      <c r="M64" s="12">
        <f>308923.31+650401.2+50000</f>
        <v>1009324.51</v>
      </c>
      <c r="N64" s="15">
        <f>M64-G64</f>
        <v>0</v>
      </c>
    </row>
    <row r="65" spans="1:14" ht="24.95" customHeight="1" x14ac:dyDescent="0.25">
      <c r="A65" s="48"/>
      <c r="B65" s="32"/>
      <c r="C65" s="30"/>
      <c r="D65" s="13" t="s">
        <v>21</v>
      </c>
      <c r="E65" s="17">
        <f>E70+E75+E80+E100+E85+E90+E105+E110+E115+E120+E125</f>
        <v>0</v>
      </c>
      <c r="F65" s="17">
        <f>F70+F75+F80+F100+F85+F90+F105+F110+F115+F120+F125</f>
        <v>0</v>
      </c>
      <c r="G65" s="17">
        <f>G70+G75+G80+G100+G85+G90+G105+G110+G115+G120+G125</f>
        <v>0</v>
      </c>
      <c r="H65" s="17">
        <f>H70+H75+H80+H100+H85+H90+H105+H110+H115+H120+H125</f>
        <v>0</v>
      </c>
      <c r="I65" s="17">
        <f t="shared" ref="I65:K68" si="36">I70+I75+I80+I100+I85+I90+I105+I110+I115+I120+I125+I95</f>
        <v>0</v>
      </c>
      <c r="J65" s="17">
        <f t="shared" si="36"/>
        <v>0</v>
      </c>
      <c r="K65" s="17">
        <f t="shared" si="36"/>
        <v>0</v>
      </c>
      <c r="L65" s="19">
        <f t="shared" si="3"/>
        <v>0</v>
      </c>
      <c r="M65" s="12"/>
    </row>
    <row r="66" spans="1:14" ht="24.95" customHeight="1" x14ac:dyDescent="0.25">
      <c r="A66" s="48"/>
      <c r="B66" s="32"/>
      <c r="C66" s="30"/>
      <c r="D66" s="13" t="s">
        <v>22</v>
      </c>
      <c r="E66" s="17">
        <f>E71+E76+E81+E101+E86+E91+E106+E111+E116+E121+E126</f>
        <v>0</v>
      </c>
      <c r="F66" s="17">
        <f>F71+F76+F81+F101+F86+F91+F106+F111+F116+F121+F126</f>
        <v>0</v>
      </c>
      <c r="G66" s="17">
        <f>G71+G76+G81+G101+G86+G91+G106+G111+G116+G121+G126</f>
        <v>0</v>
      </c>
      <c r="H66" s="17">
        <f>H71+H76+H81+H101+H86+H91+H106+H111+H116+H121+H126</f>
        <v>0</v>
      </c>
      <c r="I66" s="17">
        <f t="shared" si="36"/>
        <v>0</v>
      </c>
      <c r="J66" s="17">
        <f t="shared" si="36"/>
        <v>0</v>
      </c>
      <c r="K66" s="17">
        <f t="shared" si="36"/>
        <v>0</v>
      </c>
      <c r="L66" s="19">
        <f t="shared" si="3"/>
        <v>0</v>
      </c>
      <c r="M66" s="12"/>
    </row>
    <row r="67" spans="1:14" ht="24.95" customHeight="1" x14ac:dyDescent="0.25">
      <c r="A67" s="48"/>
      <c r="B67" s="32"/>
      <c r="C67" s="30"/>
      <c r="D67" s="13" t="s">
        <v>23</v>
      </c>
      <c r="E67" s="17">
        <f>E72+E77+E82+E102+E87+E92+E107+E112+E117+E122+E127</f>
        <v>3000100</v>
      </c>
      <c r="F67" s="17">
        <f>F72+F77+F82+F102+F87+F92+F107+F112+F117+F122+F127+F132+F137</f>
        <v>8148168.9900000002</v>
      </c>
      <c r="G67" s="17">
        <f t="shared" ref="G67:H67" si="37">G72+G77+G82+G102+G87+G92+G107+G112+G117+G122+G127+G132+G137</f>
        <v>1009324.51</v>
      </c>
      <c r="H67" s="17">
        <f t="shared" si="37"/>
        <v>1686748.7599999998</v>
      </c>
      <c r="I67" s="17">
        <f t="shared" si="36"/>
        <v>1405480.62</v>
      </c>
      <c r="J67" s="17">
        <f t="shared" si="36"/>
        <v>0</v>
      </c>
      <c r="K67" s="17">
        <f t="shared" si="36"/>
        <v>0</v>
      </c>
      <c r="L67" s="19">
        <f t="shared" si="3"/>
        <v>15249822.879999999</v>
      </c>
      <c r="M67" s="12"/>
      <c r="N67" s="15"/>
    </row>
    <row r="68" spans="1:14" ht="24.95" customHeight="1" x14ac:dyDescent="0.25">
      <c r="A68" s="49"/>
      <c r="B68" s="32"/>
      <c r="C68" s="31"/>
      <c r="D68" s="13" t="s">
        <v>24</v>
      </c>
      <c r="E68" s="17">
        <f>E73+E78+E83+E103+E88+E93+E108+E113+E118+E123+E128</f>
        <v>0</v>
      </c>
      <c r="F68" s="17">
        <v>0</v>
      </c>
      <c r="G68" s="17">
        <f>G73+G78+G83+G103+G88+G93+G108+G113+G118+G123+G128</f>
        <v>0</v>
      </c>
      <c r="H68" s="17">
        <v>0</v>
      </c>
      <c r="I68" s="17">
        <f t="shared" si="36"/>
        <v>1590318.58</v>
      </c>
      <c r="J68" s="17">
        <f t="shared" si="36"/>
        <v>0</v>
      </c>
      <c r="K68" s="17">
        <f t="shared" si="36"/>
        <v>0</v>
      </c>
      <c r="L68" s="19">
        <f t="shared" si="3"/>
        <v>1590318.58</v>
      </c>
      <c r="M68" s="12"/>
    </row>
    <row r="69" spans="1:14" ht="24.95" customHeight="1" x14ac:dyDescent="0.25">
      <c r="A69" s="27" t="s">
        <v>39</v>
      </c>
      <c r="B69" s="32" t="s">
        <v>40</v>
      </c>
      <c r="C69" s="29"/>
      <c r="D69" s="51" t="s">
        <v>13</v>
      </c>
      <c r="E69" s="19">
        <f>SUM(E70:E73)</f>
        <v>874700</v>
      </c>
      <c r="F69" s="19">
        <f t="shared" ref="F69:K74" si="38">SUM(F70:F73)</f>
        <v>0</v>
      </c>
      <c r="G69" s="19">
        <f t="shared" si="38"/>
        <v>0</v>
      </c>
      <c r="H69" s="19">
        <f t="shared" si="38"/>
        <v>0</v>
      </c>
      <c r="I69" s="19">
        <f t="shared" ref="I69:J69" si="39">SUM(I70:I73)</f>
        <v>0</v>
      </c>
      <c r="J69" s="19">
        <f t="shared" si="39"/>
        <v>0</v>
      </c>
      <c r="K69" s="19">
        <f t="shared" si="38"/>
        <v>0</v>
      </c>
      <c r="L69" s="19">
        <f t="shared" si="3"/>
        <v>874700</v>
      </c>
      <c r="M69" s="12"/>
    </row>
    <row r="70" spans="1:14" ht="24.95" customHeight="1" x14ac:dyDescent="0.25">
      <c r="A70" s="27"/>
      <c r="B70" s="32"/>
      <c r="C70" s="30"/>
      <c r="D70" s="13" t="s">
        <v>21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9">
        <f t="shared" si="3"/>
        <v>0</v>
      </c>
      <c r="M70" s="12"/>
    </row>
    <row r="71" spans="1:14" ht="24.95" customHeight="1" x14ac:dyDescent="0.25">
      <c r="A71" s="27"/>
      <c r="B71" s="32"/>
      <c r="C71" s="30"/>
      <c r="D71" s="13" t="s">
        <v>22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9">
        <f t="shared" si="3"/>
        <v>0</v>
      </c>
      <c r="M71" s="12"/>
    </row>
    <row r="72" spans="1:14" ht="24.95" customHeight="1" x14ac:dyDescent="0.25">
      <c r="A72" s="27"/>
      <c r="B72" s="32"/>
      <c r="C72" s="30"/>
      <c r="D72" s="13" t="s">
        <v>23</v>
      </c>
      <c r="E72" s="14">
        <f>587475+287225</f>
        <v>874700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9">
        <f t="shared" si="3"/>
        <v>874700</v>
      </c>
      <c r="M72" s="12"/>
    </row>
    <row r="73" spans="1:14" ht="24.95" customHeight="1" x14ac:dyDescent="0.25">
      <c r="A73" s="27"/>
      <c r="B73" s="32"/>
      <c r="C73" s="30"/>
      <c r="D73" s="13" t="s">
        <v>24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9">
        <f t="shared" si="3"/>
        <v>0</v>
      </c>
      <c r="M73" s="12"/>
    </row>
    <row r="74" spans="1:14" ht="24.95" customHeight="1" x14ac:dyDescent="0.25">
      <c r="A74" s="27" t="s">
        <v>41</v>
      </c>
      <c r="B74" s="32" t="s">
        <v>42</v>
      </c>
      <c r="C74" s="30"/>
      <c r="D74" s="51" t="s">
        <v>13</v>
      </c>
      <c r="E74" s="19">
        <f>SUM(E75:E78)</f>
        <v>793495.18</v>
      </c>
      <c r="F74" s="19">
        <f t="shared" si="38"/>
        <v>0</v>
      </c>
      <c r="G74" s="19">
        <f t="shared" si="38"/>
        <v>101418.31</v>
      </c>
      <c r="H74" s="19">
        <f t="shared" si="38"/>
        <v>0</v>
      </c>
      <c r="I74" s="19">
        <f t="shared" ref="I74:J74" si="40">SUM(I75:I78)</f>
        <v>1489630</v>
      </c>
      <c r="J74" s="19">
        <f t="shared" si="40"/>
        <v>0</v>
      </c>
      <c r="K74" s="19">
        <f t="shared" si="38"/>
        <v>0</v>
      </c>
      <c r="L74" s="19">
        <f t="shared" si="3"/>
        <v>2384543.4900000002</v>
      </c>
      <c r="M74" s="12"/>
    </row>
    <row r="75" spans="1:14" ht="24.95" customHeight="1" x14ac:dyDescent="0.25">
      <c r="A75" s="27"/>
      <c r="B75" s="32"/>
      <c r="C75" s="30"/>
      <c r="D75" s="13" t="s">
        <v>21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9">
        <f t="shared" si="3"/>
        <v>0</v>
      </c>
      <c r="M75" s="12"/>
    </row>
    <row r="76" spans="1:14" ht="24.95" customHeight="1" x14ac:dyDescent="0.25">
      <c r="A76" s="27"/>
      <c r="B76" s="32"/>
      <c r="C76" s="30"/>
      <c r="D76" s="13" t="s">
        <v>22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9">
        <f t="shared" si="3"/>
        <v>0</v>
      </c>
      <c r="M76" s="12"/>
    </row>
    <row r="77" spans="1:14" ht="24.95" customHeight="1" x14ac:dyDescent="0.25">
      <c r="A77" s="27"/>
      <c r="B77" s="32"/>
      <c r="C77" s="30"/>
      <c r="D77" s="13" t="s">
        <v>23</v>
      </c>
      <c r="E77" s="14">
        <v>793495.18</v>
      </c>
      <c r="F77" s="14">
        <f>641936-30000-200000-237675.85-50000-70000-54260.15</f>
        <v>0</v>
      </c>
      <c r="G77" s="14">
        <v>101418.31</v>
      </c>
      <c r="H77" s="14">
        <v>0</v>
      </c>
      <c r="I77" s="14">
        <v>85410</v>
      </c>
      <c r="J77" s="14">
        <v>0</v>
      </c>
      <c r="K77" s="14">
        <v>0</v>
      </c>
      <c r="L77" s="19">
        <f t="shared" si="3"/>
        <v>980323.49</v>
      </c>
      <c r="M77" s="12"/>
    </row>
    <row r="78" spans="1:14" ht="24.95" customHeight="1" x14ac:dyDescent="0.25">
      <c r="A78" s="27"/>
      <c r="B78" s="32"/>
      <c r="C78" s="30"/>
      <c r="D78" s="13" t="s">
        <v>24</v>
      </c>
      <c r="E78" s="14">
        <v>0</v>
      </c>
      <c r="F78" s="14">
        <v>0</v>
      </c>
      <c r="G78" s="14">
        <v>0</v>
      </c>
      <c r="H78" s="14">
        <v>0</v>
      </c>
      <c r="I78" s="14">
        <v>1404220</v>
      </c>
      <c r="J78" s="14">
        <v>0</v>
      </c>
      <c r="K78" s="14">
        <v>0</v>
      </c>
      <c r="L78" s="19">
        <f t="shared" si="3"/>
        <v>1404220</v>
      </c>
      <c r="M78" s="12"/>
    </row>
    <row r="79" spans="1:14" ht="24.95" customHeight="1" x14ac:dyDescent="0.25">
      <c r="A79" s="27" t="s">
        <v>43</v>
      </c>
      <c r="B79" s="43" t="s">
        <v>44</v>
      </c>
      <c r="C79" s="30"/>
      <c r="D79" s="51" t="s">
        <v>13</v>
      </c>
      <c r="E79" s="19">
        <f>SUM(E80:E83)</f>
        <v>164343.28</v>
      </c>
      <c r="F79" s="19">
        <f t="shared" ref="F79:K84" si="41">SUM(F80:F83)</f>
        <v>0</v>
      </c>
      <c r="G79" s="19">
        <f t="shared" si="41"/>
        <v>0</v>
      </c>
      <c r="H79" s="19">
        <f t="shared" si="41"/>
        <v>0</v>
      </c>
      <c r="I79" s="19">
        <f t="shared" ref="I79:J79" si="42">SUM(I80:I83)</f>
        <v>0</v>
      </c>
      <c r="J79" s="19">
        <f t="shared" si="42"/>
        <v>0</v>
      </c>
      <c r="K79" s="19">
        <f t="shared" si="41"/>
        <v>0</v>
      </c>
      <c r="L79" s="19">
        <f t="shared" ref="L79:L143" si="43">E79+K79+J79+I79+H79+G79+F79</f>
        <v>164343.28</v>
      </c>
      <c r="M79" s="12"/>
    </row>
    <row r="80" spans="1:14" ht="24.95" customHeight="1" x14ac:dyDescent="0.25">
      <c r="A80" s="27"/>
      <c r="B80" s="44"/>
      <c r="C80" s="30"/>
      <c r="D80" s="13" t="s">
        <v>21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9">
        <f t="shared" si="43"/>
        <v>0</v>
      </c>
      <c r="M80" s="12"/>
    </row>
    <row r="81" spans="1:13" ht="24.95" customHeight="1" x14ac:dyDescent="0.25">
      <c r="A81" s="27"/>
      <c r="B81" s="44"/>
      <c r="C81" s="30"/>
      <c r="D81" s="13" t="s">
        <v>22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9">
        <f t="shared" si="43"/>
        <v>0</v>
      </c>
      <c r="M81" s="12"/>
    </row>
    <row r="82" spans="1:13" ht="24.95" customHeight="1" x14ac:dyDescent="0.25">
      <c r="A82" s="27"/>
      <c r="B82" s="44"/>
      <c r="C82" s="30"/>
      <c r="D82" s="13" t="s">
        <v>23</v>
      </c>
      <c r="E82" s="14">
        <v>164343.28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9">
        <f t="shared" si="43"/>
        <v>164343.28</v>
      </c>
      <c r="M82" s="12"/>
    </row>
    <row r="83" spans="1:13" ht="24.95" customHeight="1" x14ac:dyDescent="0.25">
      <c r="A83" s="27"/>
      <c r="B83" s="45"/>
      <c r="C83" s="30"/>
      <c r="D83" s="13" t="s">
        <v>24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9">
        <f t="shared" si="43"/>
        <v>0</v>
      </c>
      <c r="M83" s="12"/>
    </row>
    <row r="84" spans="1:13" ht="24.95" customHeight="1" x14ac:dyDescent="0.25">
      <c r="A84" s="27" t="s">
        <v>45</v>
      </c>
      <c r="B84" s="43" t="s">
        <v>46</v>
      </c>
      <c r="C84" s="30"/>
      <c r="D84" s="51" t="s">
        <v>13</v>
      </c>
      <c r="E84" s="19">
        <f>SUM(E85:E88)</f>
        <v>150000</v>
      </c>
      <c r="F84" s="19">
        <f t="shared" si="41"/>
        <v>162579.95000000001</v>
      </c>
      <c r="G84" s="19">
        <f t="shared" si="41"/>
        <v>0</v>
      </c>
      <c r="H84" s="19">
        <f t="shared" si="41"/>
        <v>0</v>
      </c>
      <c r="I84" s="19">
        <f t="shared" ref="I84:J84" si="44">SUM(I85:I88)</f>
        <v>0</v>
      </c>
      <c r="J84" s="19">
        <f t="shared" si="44"/>
        <v>0</v>
      </c>
      <c r="K84" s="19">
        <f t="shared" si="41"/>
        <v>0</v>
      </c>
      <c r="L84" s="19">
        <f t="shared" si="43"/>
        <v>312579.95</v>
      </c>
      <c r="M84" s="12"/>
    </row>
    <row r="85" spans="1:13" ht="24.95" customHeight="1" x14ac:dyDescent="0.25">
      <c r="A85" s="27"/>
      <c r="B85" s="44"/>
      <c r="C85" s="30"/>
      <c r="D85" s="13" t="s">
        <v>21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9">
        <f t="shared" si="43"/>
        <v>0</v>
      </c>
      <c r="M85" s="12"/>
    </row>
    <row r="86" spans="1:13" ht="24.95" customHeight="1" x14ac:dyDescent="0.25">
      <c r="A86" s="27"/>
      <c r="B86" s="44"/>
      <c r="C86" s="30"/>
      <c r="D86" s="13" t="s">
        <v>22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9">
        <f t="shared" si="43"/>
        <v>0</v>
      </c>
      <c r="M86" s="12"/>
    </row>
    <row r="87" spans="1:13" ht="24.95" customHeight="1" x14ac:dyDescent="0.25">
      <c r="A87" s="27"/>
      <c r="B87" s="44"/>
      <c r="C87" s="30"/>
      <c r="D87" s="13" t="s">
        <v>23</v>
      </c>
      <c r="E87" s="14">
        <v>150000</v>
      </c>
      <c r="F87" s="14">
        <f>200000-37420.05</f>
        <v>162579.95000000001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9">
        <f t="shared" si="43"/>
        <v>312579.95</v>
      </c>
      <c r="M87" s="12"/>
    </row>
    <row r="88" spans="1:13" ht="24.95" customHeight="1" x14ac:dyDescent="0.25">
      <c r="A88" s="27"/>
      <c r="B88" s="45"/>
      <c r="C88" s="30"/>
      <c r="D88" s="13" t="s">
        <v>24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9">
        <f t="shared" si="43"/>
        <v>0</v>
      </c>
      <c r="M88" s="12"/>
    </row>
    <row r="89" spans="1:13" ht="24.95" customHeight="1" x14ac:dyDescent="0.25">
      <c r="A89" s="47" t="s">
        <v>47</v>
      </c>
      <c r="B89" s="43" t="s">
        <v>48</v>
      </c>
      <c r="C89" s="30"/>
      <c r="D89" s="51" t="s">
        <v>13</v>
      </c>
      <c r="E89" s="19">
        <f>SUM(E90:E93)</f>
        <v>17561.54</v>
      </c>
      <c r="F89" s="19">
        <f t="shared" ref="F89:K89" si="45">SUM(F90:F93)</f>
        <v>281808.82999999996</v>
      </c>
      <c r="G89" s="19">
        <f t="shared" si="45"/>
        <v>659583.19999999995</v>
      </c>
      <c r="H89" s="19">
        <f t="shared" si="45"/>
        <v>1509236.4</v>
      </c>
      <c r="I89" s="19">
        <f t="shared" ref="I89:J89" si="46">SUM(I90:I93)</f>
        <v>160000</v>
      </c>
      <c r="J89" s="19">
        <f t="shared" si="46"/>
        <v>0</v>
      </c>
      <c r="K89" s="19">
        <f t="shared" si="45"/>
        <v>0</v>
      </c>
      <c r="L89" s="19">
        <f t="shared" si="43"/>
        <v>2628189.9699999997</v>
      </c>
      <c r="M89" s="12"/>
    </row>
    <row r="90" spans="1:13" ht="24.95" customHeight="1" x14ac:dyDescent="0.25">
      <c r="A90" s="48"/>
      <c r="B90" s="44"/>
      <c r="C90" s="30"/>
      <c r="D90" s="13" t="s">
        <v>21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9">
        <f t="shared" si="43"/>
        <v>0</v>
      </c>
      <c r="M90" s="12"/>
    </row>
    <row r="91" spans="1:13" ht="24.95" customHeight="1" x14ac:dyDescent="0.25">
      <c r="A91" s="48"/>
      <c r="B91" s="44"/>
      <c r="C91" s="30"/>
      <c r="D91" s="13" t="s">
        <v>22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9">
        <f t="shared" si="43"/>
        <v>0</v>
      </c>
      <c r="M91" s="12"/>
    </row>
    <row r="92" spans="1:13" ht="24.95" customHeight="1" x14ac:dyDescent="0.25">
      <c r="A92" s="48"/>
      <c r="B92" s="44"/>
      <c r="C92" s="30"/>
      <c r="D92" s="13" t="s">
        <v>23</v>
      </c>
      <c r="E92" s="14">
        <v>17561.54</v>
      </c>
      <c r="F92" s="14">
        <f>30000+45000+206808.83</f>
        <v>281808.82999999996</v>
      </c>
      <c r="G92" s="14">
        <f>641583.2+18000</f>
        <v>659583.19999999995</v>
      </c>
      <c r="H92" s="14">
        <v>1509236.4</v>
      </c>
      <c r="I92" s="14">
        <v>160000</v>
      </c>
      <c r="J92" s="14">
        <v>0</v>
      </c>
      <c r="K92" s="14">
        <v>0</v>
      </c>
      <c r="L92" s="19">
        <f t="shared" si="43"/>
        <v>2628189.9699999997</v>
      </c>
      <c r="M92" s="12"/>
    </row>
    <row r="93" spans="1:13" ht="24.95" customHeight="1" x14ac:dyDescent="0.25">
      <c r="A93" s="48"/>
      <c r="B93" s="45"/>
      <c r="C93" s="30"/>
      <c r="D93" s="13" t="s">
        <v>24</v>
      </c>
      <c r="E93" s="14">
        <v>0</v>
      </c>
      <c r="F93" s="14">
        <v>0</v>
      </c>
      <c r="G93" s="14"/>
      <c r="H93" s="14">
        <v>0</v>
      </c>
      <c r="I93" s="14">
        <v>0</v>
      </c>
      <c r="J93" s="14">
        <v>0</v>
      </c>
      <c r="K93" s="14">
        <v>0</v>
      </c>
      <c r="L93" s="19">
        <f t="shared" si="43"/>
        <v>0</v>
      </c>
      <c r="M93" s="12"/>
    </row>
    <row r="94" spans="1:13" ht="24.95" customHeight="1" x14ac:dyDescent="0.25">
      <c r="A94" s="48"/>
      <c r="B94" s="43" t="s">
        <v>76</v>
      </c>
      <c r="C94" s="30"/>
      <c r="D94" s="51" t="s">
        <v>13</v>
      </c>
      <c r="E94" s="19">
        <f>SUM(E95:E98)</f>
        <v>17561.54</v>
      </c>
      <c r="F94" s="19">
        <f t="shared" ref="F94:K94" si="47">SUM(F95:F98)</f>
        <v>281808.82999999996</v>
      </c>
      <c r="G94" s="19">
        <f t="shared" si="47"/>
        <v>659583.19999999995</v>
      </c>
      <c r="H94" s="19">
        <f t="shared" si="47"/>
        <v>1509236.4</v>
      </c>
      <c r="I94" s="19">
        <f>SUM(I95:I98)</f>
        <v>1171169.2</v>
      </c>
      <c r="J94" s="19">
        <f t="shared" si="47"/>
        <v>0</v>
      </c>
      <c r="K94" s="19">
        <f t="shared" si="47"/>
        <v>0</v>
      </c>
      <c r="L94" s="19">
        <f t="shared" ref="L94:L98" si="48">E94+K94+J94+I94+H94+G94+F94</f>
        <v>3639359.17</v>
      </c>
      <c r="M94" s="12"/>
    </row>
    <row r="95" spans="1:13" ht="24.95" customHeight="1" x14ac:dyDescent="0.25">
      <c r="A95" s="48"/>
      <c r="B95" s="44"/>
      <c r="C95" s="30"/>
      <c r="D95" s="13" t="s">
        <v>21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9">
        <f t="shared" si="48"/>
        <v>0</v>
      </c>
      <c r="M95" s="12"/>
    </row>
    <row r="96" spans="1:13" ht="24.95" customHeight="1" x14ac:dyDescent="0.25">
      <c r="A96" s="48"/>
      <c r="B96" s="44"/>
      <c r="C96" s="30"/>
      <c r="D96" s="13" t="s">
        <v>22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9">
        <f t="shared" si="48"/>
        <v>0</v>
      </c>
      <c r="M96" s="12"/>
    </row>
    <row r="97" spans="1:13" ht="24.95" customHeight="1" x14ac:dyDescent="0.25">
      <c r="A97" s="48"/>
      <c r="B97" s="44"/>
      <c r="C97" s="30"/>
      <c r="D97" s="13" t="s">
        <v>23</v>
      </c>
      <c r="E97" s="14">
        <v>17561.54</v>
      </c>
      <c r="F97" s="14">
        <f>30000+45000+206808.83</f>
        <v>281808.82999999996</v>
      </c>
      <c r="G97" s="14">
        <f>641583.2+18000</f>
        <v>659583.19999999995</v>
      </c>
      <c r="H97" s="14">
        <v>1509236.4</v>
      </c>
      <c r="I97" s="14">
        <v>985070.62</v>
      </c>
      <c r="J97" s="14">
        <v>0</v>
      </c>
      <c r="K97" s="14">
        <v>0</v>
      </c>
      <c r="L97" s="19">
        <f t="shared" si="48"/>
        <v>3453260.59</v>
      </c>
      <c r="M97" s="12"/>
    </row>
    <row r="98" spans="1:13" ht="24.95" customHeight="1" x14ac:dyDescent="0.25">
      <c r="A98" s="49"/>
      <c r="B98" s="45"/>
      <c r="C98" s="30"/>
      <c r="D98" s="13" t="s">
        <v>24</v>
      </c>
      <c r="E98" s="14">
        <v>0</v>
      </c>
      <c r="F98" s="14">
        <v>0</v>
      </c>
      <c r="G98" s="14"/>
      <c r="H98" s="14">
        <v>0</v>
      </c>
      <c r="I98" s="14">
        <v>186098.58</v>
      </c>
      <c r="J98" s="14">
        <v>0</v>
      </c>
      <c r="K98" s="14">
        <v>0</v>
      </c>
      <c r="L98" s="19">
        <f t="shared" si="48"/>
        <v>186098.58</v>
      </c>
      <c r="M98" s="12"/>
    </row>
    <row r="99" spans="1:13" ht="24.95" customHeight="1" x14ac:dyDescent="0.25">
      <c r="A99" s="27" t="s">
        <v>49</v>
      </c>
      <c r="B99" s="43" t="s">
        <v>50</v>
      </c>
      <c r="C99" s="30"/>
      <c r="D99" s="51" t="s">
        <v>13</v>
      </c>
      <c r="E99" s="19">
        <f>SUM(E100:E103)</f>
        <v>0</v>
      </c>
      <c r="F99" s="19">
        <f t="shared" ref="F99:K104" si="49">SUM(F100:F103)</f>
        <v>0</v>
      </c>
      <c r="G99" s="19">
        <f t="shared" si="49"/>
        <v>0</v>
      </c>
      <c r="H99" s="19">
        <f t="shared" si="49"/>
        <v>0</v>
      </c>
      <c r="I99" s="19">
        <f t="shared" ref="I99:J99" si="50">SUM(I100:I103)</f>
        <v>0</v>
      </c>
      <c r="J99" s="19">
        <f t="shared" si="50"/>
        <v>0</v>
      </c>
      <c r="K99" s="19">
        <f t="shared" si="49"/>
        <v>0</v>
      </c>
      <c r="L99" s="19">
        <f t="shared" si="43"/>
        <v>0</v>
      </c>
      <c r="M99" s="12"/>
    </row>
    <row r="100" spans="1:13" ht="24.95" customHeight="1" x14ac:dyDescent="0.25">
      <c r="A100" s="27"/>
      <c r="B100" s="44"/>
      <c r="C100" s="30"/>
      <c r="D100" s="13" t="s">
        <v>31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9">
        <f t="shared" si="43"/>
        <v>0</v>
      </c>
      <c r="M100" s="12"/>
    </row>
    <row r="101" spans="1:13" ht="24.95" customHeight="1" x14ac:dyDescent="0.25">
      <c r="A101" s="27"/>
      <c r="B101" s="44"/>
      <c r="C101" s="30"/>
      <c r="D101" s="13" t="s">
        <v>22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9">
        <f t="shared" si="43"/>
        <v>0</v>
      </c>
      <c r="M101" s="12"/>
    </row>
    <row r="102" spans="1:13" ht="24.95" customHeight="1" x14ac:dyDescent="0.25">
      <c r="A102" s="27"/>
      <c r="B102" s="44"/>
      <c r="C102" s="30"/>
      <c r="D102" s="13" t="s">
        <v>23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9">
        <f t="shared" si="43"/>
        <v>0</v>
      </c>
      <c r="M102" s="12"/>
    </row>
    <row r="103" spans="1:13" ht="24.95" customHeight="1" x14ac:dyDescent="0.25">
      <c r="A103" s="27"/>
      <c r="B103" s="45"/>
      <c r="C103" s="30"/>
      <c r="D103" s="13" t="s">
        <v>24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9">
        <f t="shared" si="43"/>
        <v>0</v>
      </c>
      <c r="M103" s="12"/>
    </row>
    <row r="104" spans="1:13" ht="24.95" customHeight="1" x14ac:dyDescent="0.25">
      <c r="A104" s="27" t="s">
        <v>51</v>
      </c>
      <c r="B104" s="43" t="s">
        <v>52</v>
      </c>
      <c r="C104" s="30"/>
      <c r="D104" s="51" t="s">
        <v>13</v>
      </c>
      <c r="E104" s="19">
        <f>SUM(E105:E108)</f>
        <v>1000000</v>
      </c>
      <c r="F104" s="19">
        <f t="shared" si="49"/>
        <v>7648187.75</v>
      </c>
      <c r="G104" s="19">
        <f t="shared" si="49"/>
        <v>50000</v>
      </c>
      <c r="H104" s="19">
        <f t="shared" si="49"/>
        <v>0</v>
      </c>
      <c r="I104" s="19">
        <f t="shared" ref="I104:J104" si="51">SUM(I105:I108)</f>
        <v>0</v>
      </c>
      <c r="J104" s="19">
        <f t="shared" si="51"/>
        <v>0</v>
      </c>
      <c r="K104" s="19">
        <f t="shared" si="49"/>
        <v>0</v>
      </c>
      <c r="L104" s="19">
        <f t="shared" si="43"/>
        <v>8698187.75</v>
      </c>
      <c r="M104" s="12"/>
    </row>
    <row r="105" spans="1:13" ht="24.95" customHeight="1" x14ac:dyDescent="0.25">
      <c r="A105" s="27"/>
      <c r="B105" s="44"/>
      <c r="C105" s="30"/>
      <c r="D105" s="13" t="s">
        <v>21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9">
        <f t="shared" si="43"/>
        <v>0</v>
      </c>
      <c r="M105" s="12"/>
    </row>
    <row r="106" spans="1:13" ht="24.95" customHeight="1" x14ac:dyDescent="0.25">
      <c r="A106" s="27"/>
      <c r="B106" s="44"/>
      <c r="C106" s="30"/>
      <c r="D106" s="13" t="s">
        <v>22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9">
        <f t="shared" si="43"/>
        <v>0</v>
      </c>
      <c r="M106" s="12"/>
    </row>
    <row r="107" spans="1:13" ht="24.95" customHeight="1" x14ac:dyDescent="0.25">
      <c r="A107" s="27"/>
      <c r="B107" s="44"/>
      <c r="C107" s="30"/>
      <c r="D107" s="13" t="s">
        <v>23</v>
      </c>
      <c r="E107" s="14">
        <v>1000000</v>
      </c>
      <c r="F107" s="14">
        <f>1600000+6048187.75</f>
        <v>7648187.75</v>
      </c>
      <c r="G107" s="14">
        <v>50000</v>
      </c>
      <c r="H107" s="14">
        <v>0</v>
      </c>
      <c r="I107" s="14">
        <v>0</v>
      </c>
      <c r="J107" s="14">
        <v>0</v>
      </c>
      <c r="K107" s="14">
        <v>0</v>
      </c>
      <c r="L107" s="19">
        <f t="shared" si="43"/>
        <v>8698187.75</v>
      </c>
      <c r="M107" s="12"/>
    </row>
    <row r="108" spans="1:13" ht="24.95" customHeight="1" x14ac:dyDescent="0.25">
      <c r="A108" s="27"/>
      <c r="B108" s="45"/>
      <c r="C108" s="30"/>
      <c r="D108" s="13" t="s">
        <v>24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9">
        <f t="shared" si="43"/>
        <v>0</v>
      </c>
      <c r="M108" s="12"/>
    </row>
    <row r="109" spans="1:13" ht="24.95" customHeight="1" x14ac:dyDescent="0.25">
      <c r="A109" s="27" t="s">
        <v>53</v>
      </c>
      <c r="B109" s="43" t="s">
        <v>54</v>
      </c>
      <c r="C109" s="30"/>
      <c r="D109" s="51" t="s">
        <v>13</v>
      </c>
      <c r="E109" s="19">
        <f>E110+E111+E112+E113</f>
        <v>0</v>
      </c>
      <c r="F109" s="19">
        <f t="shared" ref="F109:K109" si="52">F110+F111+F112+F113</f>
        <v>55592.46</v>
      </c>
      <c r="G109" s="19">
        <f t="shared" si="52"/>
        <v>0</v>
      </c>
      <c r="H109" s="19">
        <f t="shared" si="52"/>
        <v>0</v>
      </c>
      <c r="I109" s="19">
        <f t="shared" ref="I109:J109" si="53">I110+I111+I112+I113</f>
        <v>0</v>
      </c>
      <c r="J109" s="19">
        <f t="shared" si="53"/>
        <v>0</v>
      </c>
      <c r="K109" s="19">
        <f t="shared" si="52"/>
        <v>0</v>
      </c>
      <c r="L109" s="19">
        <f t="shared" si="43"/>
        <v>55592.46</v>
      </c>
      <c r="M109" s="12"/>
    </row>
    <row r="110" spans="1:13" ht="24.95" customHeight="1" x14ac:dyDescent="0.25">
      <c r="A110" s="27"/>
      <c r="B110" s="44"/>
      <c r="C110" s="30"/>
      <c r="D110" s="13" t="s">
        <v>21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9">
        <f t="shared" si="43"/>
        <v>0</v>
      </c>
      <c r="M110" s="12"/>
    </row>
    <row r="111" spans="1:13" ht="24.95" customHeight="1" x14ac:dyDescent="0.25">
      <c r="A111" s="27"/>
      <c r="B111" s="44"/>
      <c r="C111" s="30"/>
      <c r="D111" s="13" t="s">
        <v>22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9">
        <f t="shared" si="43"/>
        <v>0</v>
      </c>
      <c r="M111" s="12"/>
    </row>
    <row r="112" spans="1:13" ht="24.95" customHeight="1" x14ac:dyDescent="0.25">
      <c r="A112" s="27"/>
      <c r="B112" s="44"/>
      <c r="C112" s="30"/>
      <c r="D112" s="13" t="s">
        <v>23</v>
      </c>
      <c r="E112" s="14">
        <v>0</v>
      </c>
      <c r="F112" s="14">
        <v>55592.46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9">
        <f t="shared" si="43"/>
        <v>55592.46</v>
      </c>
      <c r="M112" s="12"/>
    </row>
    <row r="113" spans="1:13" ht="24.95" customHeight="1" x14ac:dyDescent="0.25">
      <c r="A113" s="27"/>
      <c r="B113" s="45"/>
      <c r="C113" s="30"/>
      <c r="D113" s="13" t="s">
        <v>24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9">
        <f t="shared" si="43"/>
        <v>0</v>
      </c>
      <c r="M113" s="12"/>
    </row>
    <row r="114" spans="1:13" ht="24.95" customHeight="1" x14ac:dyDescent="0.25">
      <c r="A114" s="27" t="s">
        <v>55</v>
      </c>
      <c r="B114" s="43" t="s">
        <v>56</v>
      </c>
      <c r="C114" s="30"/>
      <c r="D114" s="51" t="s">
        <v>13</v>
      </c>
      <c r="E114" s="19">
        <f>E115+E116+E117+E118</f>
        <v>0</v>
      </c>
      <c r="F114" s="19">
        <f t="shared" ref="F114:K114" si="54">F115+F116+F117+F118</f>
        <v>0</v>
      </c>
      <c r="G114" s="19">
        <f t="shared" si="54"/>
        <v>0</v>
      </c>
      <c r="H114" s="19">
        <f t="shared" si="54"/>
        <v>0</v>
      </c>
      <c r="I114" s="19">
        <f t="shared" ref="I114:J114" si="55">I115+I116+I117+I118</f>
        <v>0</v>
      </c>
      <c r="J114" s="19">
        <f t="shared" si="55"/>
        <v>0</v>
      </c>
      <c r="K114" s="19">
        <f t="shared" si="54"/>
        <v>0</v>
      </c>
      <c r="L114" s="19">
        <f t="shared" si="43"/>
        <v>0</v>
      </c>
      <c r="M114" s="12"/>
    </row>
    <row r="115" spans="1:13" ht="24.95" customHeight="1" x14ac:dyDescent="0.25">
      <c r="A115" s="27"/>
      <c r="B115" s="44"/>
      <c r="C115" s="30"/>
      <c r="D115" s="13" t="s">
        <v>21</v>
      </c>
      <c r="E115" s="14">
        <f t="shared" ref="E115:F118" si="56">E120</f>
        <v>0</v>
      </c>
      <c r="F115" s="14">
        <f t="shared" si="56"/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9">
        <f t="shared" si="43"/>
        <v>0</v>
      </c>
      <c r="M115" s="12"/>
    </row>
    <row r="116" spans="1:13" ht="24.95" customHeight="1" x14ac:dyDescent="0.25">
      <c r="A116" s="27"/>
      <c r="B116" s="44"/>
      <c r="C116" s="30"/>
      <c r="D116" s="13" t="s">
        <v>22</v>
      </c>
      <c r="E116" s="14">
        <f t="shared" si="56"/>
        <v>0</v>
      </c>
      <c r="F116" s="14">
        <f t="shared" si="56"/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9">
        <f t="shared" si="43"/>
        <v>0</v>
      </c>
      <c r="M116" s="12"/>
    </row>
    <row r="117" spans="1:13" ht="24.95" customHeight="1" x14ac:dyDescent="0.25">
      <c r="A117" s="27"/>
      <c r="B117" s="44"/>
      <c r="C117" s="30"/>
      <c r="D117" s="13" t="s">
        <v>23</v>
      </c>
      <c r="E117" s="14">
        <f t="shared" si="56"/>
        <v>0</v>
      </c>
      <c r="F117" s="14">
        <f t="shared" si="56"/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9">
        <f t="shared" si="43"/>
        <v>0</v>
      </c>
      <c r="M117" s="12"/>
    </row>
    <row r="118" spans="1:13" ht="24.95" customHeight="1" x14ac:dyDescent="0.25">
      <c r="A118" s="27"/>
      <c r="B118" s="45"/>
      <c r="C118" s="30"/>
      <c r="D118" s="13" t="s">
        <v>24</v>
      </c>
      <c r="E118" s="14">
        <f t="shared" si="56"/>
        <v>0</v>
      </c>
      <c r="F118" s="14">
        <f t="shared" si="56"/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9">
        <f t="shared" si="43"/>
        <v>0</v>
      </c>
      <c r="M118" s="12"/>
    </row>
    <row r="119" spans="1:13" ht="24.95" customHeight="1" x14ac:dyDescent="0.25">
      <c r="A119" s="27" t="s">
        <v>57</v>
      </c>
      <c r="B119" s="43" t="s">
        <v>58</v>
      </c>
      <c r="C119" s="30"/>
      <c r="D119" s="51" t="s">
        <v>13</v>
      </c>
      <c r="E119" s="19">
        <f>SUM(E120:E123)</f>
        <v>0</v>
      </c>
      <c r="F119" s="19">
        <f t="shared" ref="F119:K119" si="57">SUM(F120:F123)</f>
        <v>0</v>
      </c>
      <c r="G119" s="19">
        <f t="shared" si="57"/>
        <v>140000</v>
      </c>
      <c r="H119" s="19">
        <f t="shared" si="57"/>
        <v>177512.36</v>
      </c>
      <c r="I119" s="19">
        <f t="shared" ref="I119:J119" si="58">SUM(I120:I123)</f>
        <v>175000</v>
      </c>
      <c r="J119" s="19">
        <f t="shared" si="58"/>
        <v>0</v>
      </c>
      <c r="K119" s="19">
        <f t="shared" si="57"/>
        <v>0</v>
      </c>
      <c r="L119" s="19">
        <f t="shared" si="43"/>
        <v>492512.36</v>
      </c>
      <c r="M119" s="12"/>
    </row>
    <row r="120" spans="1:13" ht="24.95" customHeight="1" x14ac:dyDescent="0.25">
      <c r="A120" s="27"/>
      <c r="B120" s="44"/>
      <c r="C120" s="30"/>
      <c r="D120" s="13" t="s">
        <v>21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9">
        <f t="shared" si="43"/>
        <v>0</v>
      </c>
      <c r="M120" s="12"/>
    </row>
    <row r="121" spans="1:13" ht="24.95" customHeight="1" x14ac:dyDescent="0.25">
      <c r="A121" s="27"/>
      <c r="B121" s="44"/>
      <c r="C121" s="30"/>
      <c r="D121" s="13" t="s">
        <v>22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9">
        <f t="shared" si="43"/>
        <v>0</v>
      </c>
      <c r="M121" s="12"/>
    </row>
    <row r="122" spans="1:13" ht="24.95" customHeight="1" x14ac:dyDescent="0.25">
      <c r="A122" s="27"/>
      <c r="B122" s="44"/>
      <c r="C122" s="30"/>
      <c r="D122" s="13" t="s">
        <v>23</v>
      </c>
      <c r="E122" s="14">
        <v>0</v>
      </c>
      <c r="F122" s="14">
        <v>0</v>
      </c>
      <c r="G122" s="14">
        <v>140000</v>
      </c>
      <c r="H122" s="14">
        <v>177512.36</v>
      </c>
      <c r="I122" s="14">
        <v>175000</v>
      </c>
      <c r="J122" s="14">
        <v>0</v>
      </c>
      <c r="K122" s="14">
        <v>0</v>
      </c>
      <c r="L122" s="19">
        <f t="shared" si="43"/>
        <v>492512.36</v>
      </c>
      <c r="M122" s="12"/>
    </row>
    <row r="123" spans="1:13" ht="24.95" customHeight="1" x14ac:dyDescent="0.25">
      <c r="A123" s="27"/>
      <c r="B123" s="45"/>
      <c r="C123" s="30"/>
      <c r="D123" s="13" t="s">
        <v>24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9">
        <f t="shared" si="43"/>
        <v>0</v>
      </c>
      <c r="M123" s="12"/>
    </row>
    <row r="124" spans="1:13" ht="24.95" customHeight="1" x14ac:dyDescent="0.25">
      <c r="A124" s="27" t="s">
        <v>59</v>
      </c>
      <c r="B124" s="43" t="s">
        <v>60</v>
      </c>
      <c r="C124" s="30"/>
      <c r="D124" s="51" t="s">
        <v>13</v>
      </c>
      <c r="E124" s="19">
        <f>E125+E126+E127+E128</f>
        <v>0</v>
      </c>
      <c r="F124" s="19">
        <f t="shared" ref="F124:K124" si="59">F125+F126+F127+F128</f>
        <v>0</v>
      </c>
      <c r="G124" s="19">
        <f t="shared" si="59"/>
        <v>0</v>
      </c>
      <c r="H124" s="19">
        <f t="shared" si="59"/>
        <v>0</v>
      </c>
      <c r="I124" s="19">
        <f t="shared" ref="I124:J124" si="60">I125+I126+I127+I128</f>
        <v>0</v>
      </c>
      <c r="J124" s="19">
        <f t="shared" si="60"/>
        <v>0</v>
      </c>
      <c r="K124" s="19">
        <f t="shared" si="59"/>
        <v>0</v>
      </c>
      <c r="L124" s="19">
        <f t="shared" si="43"/>
        <v>0</v>
      </c>
      <c r="M124" s="12"/>
    </row>
    <row r="125" spans="1:13" ht="24.95" customHeight="1" x14ac:dyDescent="0.25">
      <c r="A125" s="27"/>
      <c r="B125" s="44"/>
      <c r="C125" s="30"/>
      <c r="D125" s="13" t="s">
        <v>21</v>
      </c>
      <c r="E125" s="14">
        <f t="shared" ref="E125:F128" si="61">E135</f>
        <v>0</v>
      </c>
      <c r="F125" s="14">
        <f t="shared" si="61"/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9">
        <f t="shared" si="43"/>
        <v>0</v>
      </c>
      <c r="M125" s="12"/>
    </row>
    <row r="126" spans="1:13" ht="24.95" customHeight="1" x14ac:dyDescent="0.25">
      <c r="A126" s="27"/>
      <c r="B126" s="44"/>
      <c r="C126" s="30"/>
      <c r="D126" s="13" t="s">
        <v>22</v>
      </c>
      <c r="E126" s="14">
        <f t="shared" si="61"/>
        <v>0</v>
      </c>
      <c r="F126" s="14">
        <f t="shared" si="61"/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9">
        <f t="shared" si="43"/>
        <v>0</v>
      </c>
      <c r="M126" s="12"/>
    </row>
    <row r="127" spans="1:13" ht="24.95" customHeight="1" x14ac:dyDescent="0.25">
      <c r="A127" s="27"/>
      <c r="B127" s="44"/>
      <c r="C127" s="30"/>
      <c r="D127" s="13" t="s">
        <v>23</v>
      </c>
      <c r="E127" s="14">
        <f t="shared" si="61"/>
        <v>0</v>
      </c>
      <c r="F127" s="14">
        <f t="shared" si="61"/>
        <v>0</v>
      </c>
      <c r="G127" s="14">
        <f>520000-100000-50000-370000</f>
        <v>0</v>
      </c>
      <c r="H127" s="14">
        <v>0</v>
      </c>
      <c r="I127" s="14">
        <v>0</v>
      </c>
      <c r="J127" s="14">
        <v>0</v>
      </c>
      <c r="K127" s="14">
        <v>0</v>
      </c>
      <c r="L127" s="19">
        <f t="shared" si="43"/>
        <v>0</v>
      </c>
      <c r="M127" s="12"/>
    </row>
    <row r="128" spans="1:13" ht="24.95" customHeight="1" x14ac:dyDescent="0.25">
      <c r="A128" s="27"/>
      <c r="B128" s="45"/>
      <c r="C128" s="31"/>
      <c r="D128" s="13" t="s">
        <v>24</v>
      </c>
      <c r="E128" s="14">
        <f t="shared" si="61"/>
        <v>0</v>
      </c>
      <c r="F128" s="14">
        <f t="shared" si="61"/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9">
        <f t="shared" si="43"/>
        <v>0</v>
      </c>
      <c r="M128" s="12"/>
    </row>
    <row r="129" spans="1:13" ht="24.95" customHeight="1" x14ac:dyDescent="0.25">
      <c r="A129" s="27" t="s">
        <v>65</v>
      </c>
      <c r="B129" s="43" t="s">
        <v>66</v>
      </c>
      <c r="C129" s="20"/>
      <c r="D129" s="51" t="s">
        <v>13</v>
      </c>
      <c r="E129" s="19">
        <f>E130+E131+E132+E133</f>
        <v>0</v>
      </c>
      <c r="F129" s="19">
        <f t="shared" ref="F129:K129" si="62">F130+F131+F132+F133</f>
        <v>0</v>
      </c>
      <c r="G129" s="19">
        <f t="shared" si="62"/>
        <v>8200</v>
      </c>
      <c r="H129" s="19">
        <f t="shared" si="62"/>
        <v>0</v>
      </c>
      <c r="I129" s="19">
        <f t="shared" ref="I129:J129" si="63">I130+I131+I132+I133</f>
        <v>0</v>
      </c>
      <c r="J129" s="19">
        <f t="shared" si="63"/>
        <v>0</v>
      </c>
      <c r="K129" s="19">
        <f t="shared" si="62"/>
        <v>0</v>
      </c>
      <c r="L129" s="19">
        <f t="shared" si="43"/>
        <v>8200</v>
      </c>
      <c r="M129" s="12"/>
    </row>
    <row r="130" spans="1:13" ht="24.95" customHeight="1" x14ac:dyDescent="0.25">
      <c r="A130" s="27"/>
      <c r="B130" s="44"/>
      <c r="C130" s="20"/>
      <c r="D130" s="13" t="s">
        <v>21</v>
      </c>
      <c r="E130" s="14">
        <f t="shared" ref="E130:F133" si="64">E140</f>
        <v>0</v>
      </c>
      <c r="F130" s="14">
        <f t="shared" si="64"/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9">
        <f t="shared" si="43"/>
        <v>0</v>
      </c>
      <c r="M130" s="12"/>
    </row>
    <row r="131" spans="1:13" ht="24.95" customHeight="1" x14ac:dyDescent="0.25">
      <c r="A131" s="27"/>
      <c r="B131" s="44"/>
      <c r="C131" s="20"/>
      <c r="D131" s="13" t="s">
        <v>22</v>
      </c>
      <c r="E131" s="14">
        <f t="shared" si="64"/>
        <v>0</v>
      </c>
      <c r="F131" s="14">
        <f t="shared" si="64"/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9">
        <f t="shared" si="43"/>
        <v>0</v>
      </c>
      <c r="M131" s="12"/>
    </row>
    <row r="132" spans="1:13" ht="24.95" customHeight="1" x14ac:dyDescent="0.25">
      <c r="A132" s="27"/>
      <c r="B132" s="44"/>
      <c r="C132" s="20"/>
      <c r="D132" s="13" t="s">
        <v>23</v>
      </c>
      <c r="E132" s="14">
        <f t="shared" si="64"/>
        <v>0</v>
      </c>
      <c r="F132" s="14">
        <f t="shared" si="64"/>
        <v>0</v>
      </c>
      <c r="G132" s="14">
        <v>8200</v>
      </c>
      <c r="H132" s="14">
        <v>0</v>
      </c>
      <c r="I132" s="14">
        <v>0</v>
      </c>
      <c r="J132" s="14">
        <v>0</v>
      </c>
      <c r="K132" s="14">
        <v>0</v>
      </c>
      <c r="L132" s="19">
        <f t="shared" si="43"/>
        <v>8200</v>
      </c>
      <c r="M132" s="12"/>
    </row>
    <row r="133" spans="1:13" ht="24.95" customHeight="1" x14ac:dyDescent="0.25">
      <c r="A133" s="27"/>
      <c r="B133" s="45"/>
      <c r="C133" s="20"/>
      <c r="D133" s="13" t="s">
        <v>24</v>
      </c>
      <c r="E133" s="14">
        <f t="shared" si="64"/>
        <v>0</v>
      </c>
      <c r="F133" s="14">
        <f t="shared" si="64"/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9">
        <f t="shared" si="43"/>
        <v>0</v>
      </c>
      <c r="M133" s="12"/>
    </row>
    <row r="134" spans="1:13" ht="24.95" customHeight="1" x14ac:dyDescent="0.25">
      <c r="A134" s="27" t="s">
        <v>67</v>
      </c>
      <c r="B134" s="43" t="s">
        <v>68</v>
      </c>
      <c r="C134" s="20"/>
      <c r="D134" s="51" t="s">
        <v>13</v>
      </c>
      <c r="E134" s="19">
        <f>E135+E136+E137+E138</f>
        <v>0</v>
      </c>
      <c r="F134" s="19">
        <f t="shared" ref="F134:K134" si="65">F135+F136+F137+F138</f>
        <v>0</v>
      </c>
      <c r="G134" s="19">
        <f t="shared" si="65"/>
        <v>50123</v>
      </c>
      <c r="H134" s="19">
        <f t="shared" si="65"/>
        <v>0</v>
      </c>
      <c r="I134" s="19">
        <f t="shared" ref="I134:J134" si="66">I135+I136+I137+I138</f>
        <v>0</v>
      </c>
      <c r="J134" s="19">
        <f t="shared" si="66"/>
        <v>0</v>
      </c>
      <c r="K134" s="19">
        <f t="shared" si="65"/>
        <v>0</v>
      </c>
      <c r="L134" s="19">
        <f t="shared" si="43"/>
        <v>50123</v>
      </c>
      <c r="M134" s="12"/>
    </row>
    <row r="135" spans="1:13" ht="24.95" customHeight="1" x14ac:dyDescent="0.25">
      <c r="A135" s="27"/>
      <c r="B135" s="44"/>
      <c r="C135" s="20"/>
      <c r="D135" s="13" t="s">
        <v>21</v>
      </c>
      <c r="E135" s="14">
        <f t="shared" ref="E135:F138" si="67">E145</f>
        <v>0</v>
      </c>
      <c r="F135" s="14">
        <f t="shared" si="67"/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9">
        <f t="shared" si="43"/>
        <v>0</v>
      </c>
      <c r="M135" s="12"/>
    </row>
    <row r="136" spans="1:13" ht="24.95" customHeight="1" x14ac:dyDescent="0.25">
      <c r="A136" s="27"/>
      <c r="B136" s="44"/>
      <c r="C136" s="20"/>
      <c r="D136" s="13" t="s">
        <v>22</v>
      </c>
      <c r="E136" s="14">
        <f t="shared" si="67"/>
        <v>0</v>
      </c>
      <c r="F136" s="14">
        <f t="shared" si="67"/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9">
        <f t="shared" si="43"/>
        <v>0</v>
      </c>
      <c r="M136" s="12"/>
    </row>
    <row r="137" spans="1:13" ht="24.95" customHeight="1" x14ac:dyDescent="0.25">
      <c r="A137" s="27"/>
      <c r="B137" s="44"/>
      <c r="C137" s="20"/>
      <c r="D137" s="13" t="s">
        <v>23</v>
      </c>
      <c r="E137" s="14">
        <f t="shared" si="67"/>
        <v>0</v>
      </c>
      <c r="F137" s="14">
        <f t="shared" si="67"/>
        <v>0</v>
      </c>
      <c r="G137" s="14">
        <v>50123</v>
      </c>
      <c r="H137" s="14">
        <v>0</v>
      </c>
      <c r="I137" s="14">
        <v>0</v>
      </c>
      <c r="J137" s="14">
        <v>0</v>
      </c>
      <c r="K137" s="14">
        <v>0</v>
      </c>
      <c r="L137" s="19">
        <f t="shared" si="43"/>
        <v>50123</v>
      </c>
      <c r="M137" s="12"/>
    </row>
    <row r="138" spans="1:13" ht="24.95" customHeight="1" x14ac:dyDescent="0.25">
      <c r="A138" s="27"/>
      <c r="B138" s="45"/>
      <c r="C138" s="20"/>
      <c r="D138" s="13" t="s">
        <v>24</v>
      </c>
      <c r="E138" s="14">
        <f t="shared" si="67"/>
        <v>0</v>
      </c>
      <c r="F138" s="14">
        <f t="shared" si="67"/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9">
        <f t="shared" si="43"/>
        <v>0</v>
      </c>
      <c r="M138" s="12"/>
    </row>
    <row r="139" spans="1:13" ht="24.95" customHeight="1" x14ac:dyDescent="0.25">
      <c r="A139" s="27" t="s">
        <v>61</v>
      </c>
      <c r="B139" s="32" t="s">
        <v>62</v>
      </c>
      <c r="C139" s="29"/>
      <c r="D139" s="51" t="s">
        <v>13</v>
      </c>
      <c r="E139" s="19">
        <f>SUM(E140:E143)</f>
        <v>0</v>
      </c>
      <c r="F139" s="19">
        <f t="shared" ref="F139:K139" si="68">SUM(F140:F143)</f>
        <v>0</v>
      </c>
      <c r="G139" s="19">
        <f t="shared" si="68"/>
        <v>0</v>
      </c>
      <c r="H139" s="19">
        <f t="shared" si="68"/>
        <v>0</v>
      </c>
      <c r="I139" s="19">
        <f t="shared" ref="I139:J139" si="69">SUM(I140:I143)</f>
        <v>0</v>
      </c>
      <c r="J139" s="19">
        <f t="shared" si="69"/>
        <v>0</v>
      </c>
      <c r="K139" s="19">
        <f t="shared" si="68"/>
        <v>0</v>
      </c>
      <c r="L139" s="19">
        <f t="shared" si="43"/>
        <v>0</v>
      </c>
      <c r="M139" s="12"/>
    </row>
    <row r="140" spans="1:13" ht="24.95" customHeight="1" x14ac:dyDescent="0.25">
      <c r="A140" s="27"/>
      <c r="B140" s="32"/>
      <c r="C140" s="30"/>
      <c r="D140" s="13" t="s">
        <v>21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9">
        <f t="shared" si="43"/>
        <v>0</v>
      </c>
      <c r="M140" s="12"/>
    </row>
    <row r="141" spans="1:13" ht="24.95" customHeight="1" x14ac:dyDescent="0.25">
      <c r="A141" s="27"/>
      <c r="B141" s="32"/>
      <c r="C141" s="30"/>
      <c r="D141" s="13" t="s">
        <v>22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9">
        <f t="shared" si="43"/>
        <v>0</v>
      </c>
      <c r="M141" s="12"/>
    </row>
    <row r="142" spans="1:13" ht="24.95" customHeight="1" x14ac:dyDescent="0.25">
      <c r="A142" s="27"/>
      <c r="B142" s="32"/>
      <c r="C142" s="30"/>
      <c r="D142" s="13" t="s">
        <v>23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9">
        <f t="shared" si="43"/>
        <v>0</v>
      </c>
      <c r="M142" s="12"/>
    </row>
    <row r="143" spans="1:13" ht="24.95" customHeight="1" x14ac:dyDescent="0.25">
      <c r="A143" s="27"/>
      <c r="B143" s="32"/>
      <c r="C143" s="31"/>
      <c r="D143" s="13" t="s">
        <v>24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9">
        <f t="shared" si="43"/>
        <v>0</v>
      </c>
      <c r="M143" s="12"/>
    </row>
    <row r="144" spans="1:13" ht="15.75" x14ac:dyDescent="0.25">
      <c r="A144" s="4"/>
      <c r="B144" s="16"/>
      <c r="C144" s="16"/>
      <c r="M144" s="46"/>
    </row>
    <row r="145" spans="1:13" ht="15.75" x14ac:dyDescent="0.25">
      <c r="A145" s="4"/>
      <c r="B145" s="16" t="s">
        <v>63</v>
      </c>
      <c r="C145" s="16"/>
      <c r="G145" s="16"/>
      <c r="H145" s="16" t="s">
        <v>64</v>
      </c>
      <c r="I145" s="16"/>
      <c r="M145" s="46"/>
    </row>
  </sheetData>
  <mergeCells count="81">
    <mergeCell ref="M144:M145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C139:C143"/>
    <mergeCell ref="B114:B118"/>
    <mergeCell ref="A64:A68"/>
    <mergeCell ref="B64:B68"/>
    <mergeCell ref="B94:B98"/>
    <mergeCell ref="A89:A98"/>
    <mergeCell ref="A104:A108"/>
    <mergeCell ref="B104:B108"/>
    <mergeCell ref="C64:C68"/>
    <mergeCell ref="A69:A73"/>
    <mergeCell ref="B69:B73"/>
    <mergeCell ref="C69:C128"/>
    <mergeCell ref="A74:A78"/>
    <mergeCell ref="B74:B78"/>
    <mergeCell ref="A79:A83"/>
    <mergeCell ref="B79:B83"/>
    <mergeCell ref="A84:A88"/>
    <mergeCell ref="B84:B88"/>
    <mergeCell ref="B89:B93"/>
    <mergeCell ref="A99:A103"/>
    <mergeCell ref="B99:B103"/>
    <mergeCell ref="A109:A113"/>
    <mergeCell ref="B109:B113"/>
    <mergeCell ref="A114:A118"/>
    <mergeCell ref="B34:B38"/>
    <mergeCell ref="A44:A48"/>
    <mergeCell ref="B44:B48"/>
    <mergeCell ref="C44:C58"/>
    <mergeCell ref="A49:A53"/>
    <mergeCell ref="B49:B53"/>
    <mergeCell ref="A54:A58"/>
    <mergeCell ref="B54:B58"/>
    <mergeCell ref="L11:L12"/>
    <mergeCell ref="A14:B18"/>
    <mergeCell ref="C14:C18"/>
    <mergeCell ref="A39:A43"/>
    <mergeCell ref="B39:B43"/>
    <mergeCell ref="C39:C43"/>
    <mergeCell ref="A19:A23"/>
    <mergeCell ref="B19:B23"/>
    <mergeCell ref="C19:C23"/>
    <mergeCell ref="A24:A28"/>
    <mergeCell ref="B24:B28"/>
    <mergeCell ref="C24:C28"/>
    <mergeCell ref="A29:A33"/>
    <mergeCell ref="B29:B33"/>
    <mergeCell ref="C29:C33"/>
    <mergeCell ref="A34:A38"/>
    <mergeCell ref="F11:F12"/>
    <mergeCell ref="G11:G12"/>
    <mergeCell ref="H11:H12"/>
    <mergeCell ref="J11:J12"/>
    <mergeCell ref="K11:K12"/>
    <mergeCell ref="I11:I12"/>
    <mergeCell ref="A6:L6"/>
    <mergeCell ref="A59:A63"/>
    <mergeCell ref="B59:B63"/>
    <mergeCell ref="A1:B1"/>
    <mergeCell ref="G1:L1"/>
    <mergeCell ref="G2:L2"/>
    <mergeCell ref="G3:L3"/>
    <mergeCell ref="G4:L4"/>
    <mergeCell ref="A7:L7"/>
    <mergeCell ref="A8:L8"/>
    <mergeCell ref="A10:A12"/>
    <mergeCell ref="B10:B12"/>
    <mergeCell ref="C10:C12"/>
    <mergeCell ref="D10:D12"/>
    <mergeCell ref="E10:L10"/>
    <mergeCell ref="E11:E12"/>
  </mergeCells>
  <pageMargins left="0.23622047244094491" right="0.23622047244094491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Светлана Васильевна Бабина</cp:lastModifiedBy>
  <cp:revision>1</cp:revision>
  <cp:lastPrinted>2022-11-14T01:44:07Z</cp:lastPrinted>
  <dcterms:created xsi:type="dcterms:W3CDTF">2006-09-16T00:00:00Z</dcterms:created>
  <dcterms:modified xsi:type="dcterms:W3CDTF">2022-11-14T01:44:51Z</dcterms:modified>
</cp:coreProperties>
</file>